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" yWindow="-132" windowWidth="11832" windowHeight="9432" tabRatio="938"/>
  </bookViews>
  <sheets>
    <sheet name="15 - ING NO VSS" sheetId="52" r:id="rId1"/>
  </sheets>
  <externalReferences>
    <externalReference r:id="rId2"/>
  </externalReferences>
  <definedNames>
    <definedName name="CUADRO_29IPS">#REF!</definedName>
    <definedName name="Cuadro1">#REF!</definedName>
    <definedName name="Cuadro15Causado">'15 - ING NO VSS'!$A$82:$BV$110</definedName>
    <definedName name="Cuadro15Hist">'15 - ING NO VSS'!$A$12:$R$40</definedName>
    <definedName name="Cuadro15ParCausado">'15 - ING NO VSS'!$A$152:$BV$180</definedName>
    <definedName name="Cuadro15ParRecaudo">'15 - ING NO VSS'!$A$187:$BV$215</definedName>
    <definedName name="Cuadro15Presupuesto">'15 - ING NO VSS'!$A$48:$BV$76</definedName>
    <definedName name="Cuadro15Recaudado">'15 - ING NO VSS'!$A$117:$BV$145</definedName>
    <definedName name="Cuadro15VarCausado">'15 - ING NO VSS'!$BW$82:$ER$110</definedName>
    <definedName name="Cuadro15VarRecaudado">'15 - ING NO VSS'!$BW$117:$ER$145</definedName>
    <definedName name="Cuadro1A">#REF!</definedName>
    <definedName name="Cuadro1B">#REF!</definedName>
    <definedName name="Cuadro2">#REF!</definedName>
    <definedName name="Cuadro24">#REF!</definedName>
    <definedName name="Cuadro24TotalPersonas">#REF!</definedName>
    <definedName name="Cuadro25">#REF!</definedName>
    <definedName name="Cuadro26">#REF!</definedName>
    <definedName name="Cuadro27">#REF!</definedName>
    <definedName name="Cuadro28">#REF!</definedName>
    <definedName name="CUADRO29">#REF!</definedName>
    <definedName name="Cuadro3">#REF!</definedName>
    <definedName name="CUADRO30_DEBILIDADES">#REF!</definedName>
    <definedName name="CUADRO30_FORTALEZAS">#REF!</definedName>
    <definedName name="CUADRO30_OPORTUNIDADES_AMENAZAS">#REF!</definedName>
    <definedName name="CUADRO31">#REF!</definedName>
    <definedName name="CUADRO32_OTRASACTIVIDADES">#REF!</definedName>
    <definedName name="CUADRO32PROYECCIONGENERAL">#REF!</definedName>
    <definedName name="CUADRO37_ESCENARIO">#REF!</definedName>
    <definedName name="CUADRO37_INGRESOS_PSFF">#REF!</definedName>
    <definedName name="CUADRO37GASTOS_PSFF">#REF!</definedName>
    <definedName name="CUADRO38_GASTOS">#REF!</definedName>
    <definedName name="CUADRO38_INGRESOS">#REF!</definedName>
    <definedName name="CUADRO39_MATRIZ">#REF!</definedName>
    <definedName name="Cuadro4">#REF!</definedName>
    <definedName name="Cuadro5">#REF!</definedName>
    <definedName name="Cuadro5_Otras">#REF!</definedName>
    <definedName name="Cuadro6">#REF!</definedName>
    <definedName name="Cuadro7">#REF!</definedName>
    <definedName name="Cuadro8">#REF!</definedName>
    <definedName name="Cuadro8A">#REF!</definedName>
    <definedName name="Cuadro9">#REF!</definedName>
    <definedName name="Cuadro9A">#REF!</definedName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P35" i="52"/>
  <c r="O35"/>
  <c r="I14"/>
  <c r="J14"/>
  <c r="K14"/>
  <c r="L14"/>
  <c r="L13"/>
  <c r="K13"/>
  <c r="J13"/>
  <c r="I13"/>
  <c r="O17"/>
  <c r="N14"/>
  <c r="BJ119"/>
  <c r="BI119"/>
  <c r="BH119"/>
  <c r="BG119"/>
  <c r="BF119"/>
  <c r="BE119"/>
  <c r="BD119"/>
  <c r="BC119"/>
  <c r="BB119"/>
  <c r="BA119"/>
  <c r="AZ119"/>
  <c r="AY119"/>
  <c r="BJ84"/>
  <c r="BI84"/>
  <c r="BH84"/>
  <c r="BG84"/>
  <c r="BF84"/>
  <c r="BE84"/>
  <c r="BD84"/>
  <c r="BC84"/>
  <c r="BB84"/>
  <c r="BA84"/>
  <c r="AZ84"/>
  <c r="AY84"/>
  <c r="BJ50"/>
  <c r="BI50"/>
  <c r="BH50"/>
  <c r="BG50"/>
  <c r="BF50"/>
  <c r="BE50"/>
  <c r="BD50"/>
  <c r="BC50"/>
  <c r="BB50"/>
  <c r="BA50"/>
  <c r="AZ50"/>
  <c r="AY50"/>
  <c r="AX119"/>
  <c r="AW119"/>
  <c r="AV119"/>
  <c r="AU119"/>
  <c r="AT119"/>
  <c r="AS119"/>
  <c r="AR119"/>
  <c r="AQ119"/>
  <c r="AP119"/>
  <c r="AO119"/>
  <c r="AN119"/>
  <c r="AM119"/>
  <c r="AX84"/>
  <c r="AW84"/>
  <c r="AV84"/>
  <c r="AU84"/>
  <c r="AT84"/>
  <c r="AS84"/>
  <c r="AR84"/>
  <c r="AQ84"/>
  <c r="AP84"/>
  <c r="AO84"/>
  <c r="AN84"/>
  <c r="AM84"/>
  <c r="AX50"/>
  <c r="AW50"/>
  <c r="AV50"/>
  <c r="AU50"/>
  <c r="AT50"/>
  <c r="AS50"/>
  <c r="AR50"/>
  <c r="AQ50"/>
  <c r="AP50"/>
  <c r="AO50"/>
  <c r="AN50"/>
  <c r="AM50"/>
  <c r="F38"/>
  <c r="AL119"/>
  <c r="AK119"/>
  <c r="AJ119"/>
  <c r="AI119"/>
  <c r="AH119"/>
  <c r="AG119"/>
  <c r="AF119"/>
  <c r="AE119"/>
  <c r="AD119"/>
  <c r="AC119"/>
  <c r="AB119"/>
  <c r="AA119"/>
  <c r="AL84"/>
  <c r="AK84"/>
  <c r="AJ84"/>
  <c r="AI84"/>
  <c r="AH84"/>
  <c r="AG84"/>
  <c r="AF84"/>
  <c r="AE84"/>
  <c r="AD84"/>
  <c r="AC84"/>
  <c r="AB84"/>
  <c r="AA84"/>
  <c r="AL50"/>
  <c r="AK50"/>
  <c r="AJ50"/>
  <c r="AI50"/>
  <c r="AH50"/>
  <c r="AG50"/>
  <c r="AF50"/>
  <c r="AE50"/>
  <c r="AD50"/>
  <c r="AC50"/>
  <c r="AB50"/>
  <c r="AA50"/>
  <c r="Z119"/>
  <c r="Y119"/>
  <c r="X119"/>
  <c r="W119"/>
  <c r="V119"/>
  <c r="U119"/>
  <c r="T119"/>
  <c r="S119"/>
  <c r="R119"/>
  <c r="Q119"/>
  <c r="P119"/>
  <c r="O119"/>
  <c r="Z84"/>
  <c r="Y84"/>
  <c r="X84"/>
  <c r="W84"/>
  <c r="V84"/>
  <c r="U84"/>
  <c r="T84"/>
  <c r="S84"/>
  <c r="R84"/>
  <c r="Q84"/>
  <c r="P84"/>
  <c r="O84"/>
  <c r="Z50"/>
  <c r="Y50"/>
  <c r="X50"/>
  <c r="W50"/>
  <c r="V50"/>
  <c r="U50"/>
  <c r="T50"/>
  <c r="S50"/>
  <c r="R50"/>
  <c r="Q50"/>
  <c r="P50"/>
  <c r="O50"/>
  <c r="G50"/>
  <c r="H50"/>
  <c r="I50"/>
  <c r="J50"/>
  <c r="K50"/>
  <c r="L50"/>
  <c r="M50"/>
  <c r="N50"/>
  <c r="D50"/>
  <c r="E50"/>
  <c r="F50"/>
  <c r="C50"/>
  <c r="BJ213"/>
  <c r="BV213"/>
  <c r="BU213"/>
  <c r="BT213"/>
  <c r="BS213"/>
  <c r="BR213"/>
  <c r="BQ213"/>
  <c r="BP213"/>
  <c r="BO213"/>
  <c r="BN213"/>
  <c r="BM213"/>
  <c r="BL213"/>
  <c r="BK213"/>
  <c r="BI213"/>
  <c r="BH213"/>
  <c r="BG213"/>
  <c r="BF213"/>
  <c r="BE213"/>
  <c r="BD213"/>
  <c r="BC213"/>
  <c r="BB213"/>
  <c r="BA213"/>
  <c r="AZ213"/>
  <c r="AY213"/>
  <c r="AX213"/>
  <c r="AW213"/>
  <c r="AV213"/>
  <c r="AU213"/>
  <c r="AT213"/>
  <c r="AS213"/>
  <c r="AR213"/>
  <c r="AQ213"/>
  <c r="AP213"/>
  <c r="AO213"/>
  <c r="AN213"/>
  <c r="AM213"/>
  <c r="AL213"/>
  <c r="AK213"/>
  <c r="AJ213"/>
  <c r="AI213"/>
  <c r="AH213"/>
  <c r="AG213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BV210"/>
  <c r="BU210"/>
  <c r="BT210"/>
  <c r="BS210"/>
  <c r="BR210"/>
  <c r="BQ210"/>
  <c r="BP210"/>
  <c r="BO210"/>
  <c r="BN210"/>
  <c r="BM210"/>
  <c r="BL210"/>
  <c r="BK210"/>
  <c r="BJ210"/>
  <c r="BI210"/>
  <c r="BH210"/>
  <c r="BG210"/>
  <c r="BF210"/>
  <c r="BE210"/>
  <c r="BD210"/>
  <c r="BC210"/>
  <c r="BB210"/>
  <c r="BA210"/>
  <c r="AZ210"/>
  <c r="AY210"/>
  <c r="AX210"/>
  <c r="AW210"/>
  <c r="AV210"/>
  <c r="AU210"/>
  <c r="AT210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BV207"/>
  <c r="BU207"/>
  <c r="BT207"/>
  <c r="BS207"/>
  <c r="BR207"/>
  <c r="BQ207"/>
  <c r="BP207"/>
  <c r="BO207"/>
  <c r="BN207"/>
  <c r="BM207"/>
  <c r="BL207"/>
  <c r="BK207"/>
  <c r="BJ207"/>
  <c r="BI207"/>
  <c r="BH207"/>
  <c r="BG207"/>
  <c r="BF207"/>
  <c r="BE207"/>
  <c r="BD207"/>
  <c r="BC207"/>
  <c r="BB207"/>
  <c r="BA207"/>
  <c r="AZ207"/>
  <c r="AY207"/>
  <c r="AX207"/>
  <c r="AW207"/>
  <c r="AV207"/>
  <c r="AU207"/>
  <c r="AT207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BV202"/>
  <c r="BU202"/>
  <c r="BT202"/>
  <c r="BS202"/>
  <c r="BR202"/>
  <c r="BQ202"/>
  <c r="BP202"/>
  <c r="BO202"/>
  <c r="BN202"/>
  <c r="BM202"/>
  <c r="BL202"/>
  <c r="BK202"/>
  <c r="BJ202"/>
  <c r="BI202"/>
  <c r="BH202"/>
  <c r="BG202"/>
  <c r="BF202"/>
  <c r="BE202"/>
  <c r="BD202"/>
  <c r="BC202"/>
  <c r="BB202"/>
  <c r="BA202"/>
  <c r="AZ202"/>
  <c r="AY202"/>
  <c r="AX202"/>
  <c r="AW202"/>
  <c r="AV202"/>
  <c r="AU202"/>
  <c r="AT202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BV199"/>
  <c r="BU199"/>
  <c r="BT199"/>
  <c r="BS199"/>
  <c r="BR199"/>
  <c r="BQ199"/>
  <c r="BP199"/>
  <c r="BO199"/>
  <c r="BN199"/>
  <c r="BM199"/>
  <c r="BL199"/>
  <c r="BK199"/>
  <c r="BJ199"/>
  <c r="BI199"/>
  <c r="BH199"/>
  <c r="BG199"/>
  <c r="BF199"/>
  <c r="BE199"/>
  <c r="BD199"/>
  <c r="BC199"/>
  <c r="BB199"/>
  <c r="BA199"/>
  <c r="AZ199"/>
  <c r="AY199"/>
  <c r="AX199"/>
  <c r="AW199"/>
  <c r="AV199"/>
  <c r="AU199"/>
  <c r="AT199"/>
  <c r="AS199"/>
  <c r="AR199"/>
  <c r="AQ199"/>
  <c r="AP199"/>
  <c r="AO199"/>
  <c r="AN199"/>
  <c r="AM199"/>
  <c r="AL199"/>
  <c r="AK199"/>
  <c r="AJ199"/>
  <c r="AI199"/>
  <c r="AH199"/>
  <c r="AG199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BV196"/>
  <c r="BU196"/>
  <c r="BT196"/>
  <c r="BS196"/>
  <c r="BR196"/>
  <c r="BQ196"/>
  <c r="BP196"/>
  <c r="BO196"/>
  <c r="BN196"/>
  <c r="BM196"/>
  <c r="BL196"/>
  <c r="BK196"/>
  <c r="BJ196"/>
  <c r="BI196"/>
  <c r="BH196"/>
  <c r="BG196"/>
  <c r="BF196"/>
  <c r="BE196"/>
  <c r="BD196"/>
  <c r="BC196"/>
  <c r="BB196"/>
  <c r="BA196"/>
  <c r="AZ196"/>
  <c r="AY196"/>
  <c r="AX196"/>
  <c r="AW196"/>
  <c r="AV196"/>
  <c r="AU196"/>
  <c r="AT196"/>
  <c r="AS196"/>
  <c r="AR196"/>
  <c r="AQ196"/>
  <c r="AP196"/>
  <c r="AO196"/>
  <c r="AN196"/>
  <c r="AM196"/>
  <c r="AL196"/>
  <c r="AK196"/>
  <c r="AJ196"/>
  <c r="AI196"/>
  <c r="AH196"/>
  <c r="AG196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BV192"/>
  <c r="BU192"/>
  <c r="BT192"/>
  <c r="BS192"/>
  <c r="BR192"/>
  <c r="BQ192"/>
  <c r="BP192"/>
  <c r="BO192"/>
  <c r="BN192"/>
  <c r="BM192"/>
  <c r="BL192"/>
  <c r="BK192"/>
  <c r="BJ192"/>
  <c r="BI192"/>
  <c r="BH192"/>
  <c r="BG192"/>
  <c r="BF192"/>
  <c r="BE192"/>
  <c r="BD192"/>
  <c r="BC192"/>
  <c r="BB192"/>
  <c r="BA192"/>
  <c r="AZ192"/>
  <c r="AY192"/>
  <c r="AX192"/>
  <c r="AW192"/>
  <c r="AV192"/>
  <c r="AU192"/>
  <c r="AT192"/>
  <c r="AS192"/>
  <c r="AR192"/>
  <c r="AQ192"/>
  <c r="AP192"/>
  <c r="AO192"/>
  <c r="AN192"/>
  <c r="AM192"/>
  <c r="AL192"/>
  <c r="AK192"/>
  <c r="AJ192"/>
  <c r="AI192"/>
  <c r="AH192"/>
  <c r="AG192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BV188"/>
  <c r="BU188"/>
  <c r="BT188"/>
  <c r="BS188"/>
  <c r="BR188"/>
  <c r="BQ188"/>
  <c r="BP188"/>
  <c r="BO188"/>
  <c r="BN188"/>
  <c r="BM188"/>
  <c r="BL188"/>
  <c r="BK188"/>
  <c r="BJ188"/>
  <c r="BI188"/>
  <c r="BH188"/>
  <c r="BG188"/>
  <c r="BF188"/>
  <c r="BE188"/>
  <c r="BD188"/>
  <c r="BC188"/>
  <c r="BB188"/>
  <c r="BA188"/>
  <c r="AZ188"/>
  <c r="AY188"/>
  <c r="AX188"/>
  <c r="AW188"/>
  <c r="AV188"/>
  <c r="AU188"/>
  <c r="AT188"/>
  <c r="AS188"/>
  <c r="AR188"/>
  <c r="AQ188"/>
  <c r="AP188"/>
  <c r="AO188"/>
  <c r="AN188"/>
  <c r="AM188"/>
  <c r="AL188"/>
  <c r="AK188"/>
  <c r="AJ188"/>
  <c r="AI188"/>
  <c r="AH188"/>
  <c r="AG188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BV178"/>
  <c r="BU178"/>
  <c r="BT178"/>
  <c r="BS178"/>
  <c r="BR178"/>
  <c r="BQ178"/>
  <c r="BP178"/>
  <c r="BO178"/>
  <c r="BN178"/>
  <c r="BM178"/>
  <c r="BL178"/>
  <c r="BK178"/>
  <c r="BJ178"/>
  <c r="BI178"/>
  <c r="BH178"/>
  <c r="BG178"/>
  <c r="BF178"/>
  <c r="BE178"/>
  <c r="BD178"/>
  <c r="BC178"/>
  <c r="BB178"/>
  <c r="BA178"/>
  <c r="AZ178"/>
  <c r="AY178"/>
  <c r="AX178"/>
  <c r="AW178"/>
  <c r="AV178"/>
  <c r="AU178"/>
  <c r="AT178"/>
  <c r="AS178"/>
  <c r="AR178"/>
  <c r="AQ178"/>
  <c r="AP178"/>
  <c r="AO178"/>
  <c r="AN178"/>
  <c r="AM178"/>
  <c r="AL178"/>
  <c r="AK178"/>
  <c r="AJ178"/>
  <c r="AI178"/>
  <c r="AH178"/>
  <c r="AG178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BV167"/>
  <c r="BU167"/>
  <c r="BT167"/>
  <c r="BS167"/>
  <c r="BR167"/>
  <c r="BQ167"/>
  <c r="BP167"/>
  <c r="BO167"/>
  <c r="BN167"/>
  <c r="BM167"/>
  <c r="BL167"/>
  <c r="BK167"/>
  <c r="BJ167"/>
  <c r="BI167"/>
  <c r="BH167"/>
  <c r="BG167"/>
  <c r="BF167"/>
  <c r="BE167"/>
  <c r="BD167"/>
  <c r="BC167"/>
  <c r="BB167"/>
  <c r="BA167"/>
  <c r="AZ167"/>
  <c r="AY167"/>
  <c r="AX167"/>
  <c r="AW167"/>
  <c r="AV167"/>
  <c r="AU167"/>
  <c r="AT167"/>
  <c r="AS167"/>
  <c r="AR167"/>
  <c r="AQ167"/>
  <c r="AP167"/>
  <c r="AO167"/>
  <c r="AN167"/>
  <c r="AM167"/>
  <c r="AL167"/>
  <c r="AK167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BV164"/>
  <c r="BU164"/>
  <c r="BT164"/>
  <c r="BS164"/>
  <c r="BR164"/>
  <c r="BQ164"/>
  <c r="BP164"/>
  <c r="BO164"/>
  <c r="BN164"/>
  <c r="BM164"/>
  <c r="BL164"/>
  <c r="BK164"/>
  <c r="BJ164"/>
  <c r="BI164"/>
  <c r="BH164"/>
  <c r="BG164"/>
  <c r="BF164"/>
  <c r="BE164"/>
  <c r="BD164"/>
  <c r="BC164"/>
  <c r="BB164"/>
  <c r="BA164"/>
  <c r="AZ164"/>
  <c r="AY164"/>
  <c r="AX164"/>
  <c r="AW164"/>
  <c r="AV164"/>
  <c r="AU164"/>
  <c r="AT164"/>
  <c r="AS164"/>
  <c r="AR164"/>
  <c r="AQ164"/>
  <c r="AP164"/>
  <c r="AO164"/>
  <c r="AN164"/>
  <c r="AM164"/>
  <c r="AL164"/>
  <c r="AK164"/>
  <c r="AJ164"/>
  <c r="AI164"/>
  <c r="AH164"/>
  <c r="AG164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BV161"/>
  <c r="BU161"/>
  <c r="BT161"/>
  <c r="BS161"/>
  <c r="BR161"/>
  <c r="BQ161"/>
  <c r="BP161"/>
  <c r="BO161"/>
  <c r="BN161"/>
  <c r="BM161"/>
  <c r="BL161"/>
  <c r="BK161"/>
  <c r="BJ161"/>
  <c r="BI161"/>
  <c r="BH161"/>
  <c r="BG161"/>
  <c r="BF161"/>
  <c r="BE161"/>
  <c r="BD161"/>
  <c r="BC161"/>
  <c r="BB161"/>
  <c r="BA161"/>
  <c r="AZ161"/>
  <c r="AY161"/>
  <c r="AX161"/>
  <c r="AW161"/>
  <c r="AV161"/>
  <c r="AU161"/>
  <c r="AT161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BV157"/>
  <c r="BU157"/>
  <c r="BT157"/>
  <c r="BS157"/>
  <c r="BR157"/>
  <c r="BQ157"/>
  <c r="BP157"/>
  <c r="BO157"/>
  <c r="BN157"/>
  <c r="BM157"/>
  <c r="BL157"/>
  <c r="BK157"/>
  <c r="BJ157"/>
  <c r="BI157"/>
  <c r="BH157"/>
  <c r="BG157"/>
  <c r="BF157"/>
  <c r="BE157"/>
  <c r="BD157"/>
  <c r="BC157"/>
  <c r="BB157"/>
  <c r="BA157"/>
  <c r="AZ157"/>
  <c r="AY157"/>
  <c r="AX157"/>
  <c r="AW157"/>
  <c r="AV157"/>
  <c r="AU157"/>
  <c r="AT157"/>
  <c r="AS157"/>
  <c r="AR157"/>
  <c r="AQ157"/>
  <c r="AP157"/>
  <c r="AO157"/>
  <c r="AN157"/>
  <c r="AM157"/>
  <c r="AL157"/>
  <c r="AK157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BV153"/>
  <c r="BU153"/>
  <c r="BT153"/>
  <c r="BS153"/>
  <c r="BR153"/>
  <c r="BQ153"/>
  <c r="BP153"/>
  <c r="BO153"/>
  <c r="BN153"/>
  <c r="BM153"/>
  <c r="BL153"/>
  <c r="BK153"/>
  <c r="BJ153"/>
  <c r="BI153"/>
  <c r="BH153"/>
  <c r="BG153"/>
  <c r="BF153"/>
  <c r="BE153"/>
  <c r="BD153"/>
  <c r="BC153"/>
  <c r="BB153"/>
  <c r="BA153"/>
  <c r="AZ153"/>
  <c r="AY153"/>
  <c r="AX153"/>
  <c r="AW153"/>
  <c r="AV153"/>
  <c r="AU153"/>
  <c r="AT153"/>
  <c r="AS153"/>
  <c r="AR153"/>
  <c r="AQ153"/>
  <c r="AP153"/>
  <c r="AO153"/>
  <c r="AN153"/>
  <c r="AM153"/>
  <c r="AL153"/>
  <c r="AK153"/>
  <c r="AJ153"/>
  <c r="AI153"/>
  <c r="AH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EQ143"/>
  <c r="EP143"/>
  <c r="EO143"/>
  <c r="EN143"/>
  <c r="EM143"/>
  <c r="EL143"/>
  <c r="EK143"/>
  <c r="EJ143"/>
  <c r="EI143"/>
  <c r="EH143"/>
  <c r="EG143"/>
  <c r="EF143"/>
  <c r="EE143"/>
  <c r="ED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DK143"/>
  <c r="DJ143"/>
  <c r="DI143"/>
  <c r="DH143"/>
  <c r="DG143"/>
  <c r="DF143"/>
  <c r="DE143"/>
  <c r="DD143"/>
  <c r="DC143"/>
  <c r="DB143"/>
  <c r="DA143"/>
  <c r="CZ143"/>
  <c r="CY143"/>
  <c r="CX143"/>
  <c r="CW143"/>
  <c r="CV143"/>
  <c r="CU143"/>
  <c r="CT143"/>
  <c r="CS143"/>
  <c r="CR143"/>
  <c r="CQ143"/>
  <c r="CP143"/>
  <c r="CO143"/>
  <c r="CN143"/>
  <c r="CM143"/>
  <c r="CL143"/>
  <c r="CK143"/>
  <c r="CJ143"/>
  <c r="CI143"/>
  <c r="CH143"/>
  <c r="CG143"/>
  <c r="CF143"/>
  <c r="CE143"/>
  <c r="CD143"/>
  <c r="CC143"/>
  <c r="CB143"/>
  <c r="CA143"/>
  <c r="BZ143"/>
  <c r="BY143"/>
  <c r="BX143"/>
  <c r="BW143"/>
  <c r="BV143"/>
  <c r="BU143"/>
  <c r="BT143"/>
  <c r="BS143"/>
  <c r="BR143"/>
  <c r="BQ143"/>
  <c r="BP143"/>
  <c r="BO143"/>
  <c r="BN143"/>
  <c r="BM143"/>
  <c r="BL143"/>
  <c r="BK143"/>
  <c r="BJ143"/>
  <c r="BI143"/>
  <c r="BH143"/>
  <c r="BG143"/>
  <c r="BF143"/>
  <c r="BE143"/>
  <c r="BD143"/>
  <c r="BC143"/>
  <c r="BB143"/>
  <c r="BA143"/>
  <c r="AZ143"/>
  <c r="AY143"/>
  <c r="AX143"/>
  <c r="AW143"/>
  <c r="AV143"/>
  <c r="AU143"/>
  <c r="AT143"/>
  <c r="AS143"/>
  <c r="AR143"/>
  <c r="AQ143"/>
  <c r="AP143"/>
  <c r="AO143"/>
  <c r="AN143"/>
  <c r="AM143"/>
  <c r="AL143"/>
  <c r="AK143"/>
  <c r="AJ143"/>
  <c r="AI143"/>
  <c r="AH143"/>
  <c r="AG143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EQ140"/>
  <c r="EP140"/>
  <c r="EO140"/>
  <c r="EN140"/>
  <c r="EM140"/>
  <c r="EL140"/>
  <c r="EK140"/>
  <c r="EJ140"/>
  <c r="EI140"/>
  <c r="EH140"/>
  <c r="EG140"/>
  <c r="EF140"/>
  <c r="EE140"/>
  <c r="ED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DL140"/>
  <c r="DK140"/>
  <c r="DJ140"/>
  <c r="DI140"/>
  <c r="DH140"/>
  <c r="DG140"/>
  <c r="DF140"/>
  <c r="DE140"/>
  <c r="DD140"/>
  <c r="DC140"/>
  <c r="DB140"/>
  <c r="DA140"/>
  <c r="CZ140"/>
  <c r="CY140"/>
  <c r="CX140"/>
  <c r="CW140"/>
  <c r="CV140"/>
  <c r="CU140"/>
  <c r="CT140"/>
  <c r="CS140"/>
  <c r="CR140"/>
  <c r="CQ140"/>
  <c r="CP140"/>
  <c r="CO140"/>
  <c r="CN140"/>
  <c r="CM140"/>
  <c r="CL140"/>
  <c r="CK140"/>
  <c r="CJ140"/>
  <c r="CI140"/>
  <c r="CH140"/>
  <c r="CG140"/>
  <c r="CF140"/>
  <c r="CE140"/>
  <c r="CD140"/>
  <c r="CC140"/>
  <c r="CB140"/>
  <c r="CA140"/>
  <c r="BZ140"/>
  <c r="BY140"/>
  <c r="BX140"/>
  <c r="BW140"/>
  <c r="BV140"/>
  <c r="BU140"/>
  <c r="BT140"/>
  <c r="BS140"/>
  <c r="BR140"/>
  <c r="BQ140"/>
  <c r="BP140"/>
  <c r="BO140"/>
  <c r="BN140"/>
  <c r="BM140"/>
  <c r="BL140"/>
  <c r="BK140"/>
  <c r="BJ140"/>
  <c r="BI140"/>
  <c r="BH140"/>
  <c r="BG140"/>
  <c r="BF140"/>
  <c r="BE140"/>
  <c r="BD140"/>
  <c r="BC140"/>
  <c r="BB140"/>
  <c r="BA140"/>
  <c r="AZ140"/>
  <c r="AY140"/>
  <c r="AX140"/>
  <c r="AW140"/>
  <c r="AV140"/>
  <c r="AU140"/>
  <c r="AT140"/>
  <c r="AS140"/>
  <c r="AR140"/>
  <c r="AQ140"/>
  <c r="AP140"/>
  <c r="AO140"/>
  <c r="AN140"/>
  <c r="AM140"/>
  <c r="AL140"/>
  <c r="AK140"/>
  <c r="AJ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EQ137"/>
  <c r="EP137"/>
  <c r="EO137"/>
  <c r="EN137"/>
  <c r="EM137"/>
  <c r="EL137"/>
  <c r="EK137"/>
  <c r="EJ137"/>
  <c r="EI137"/>
  <c r="EH137"/>
  <c r="EG137"/>
  <c r="EF137"/>
  <c r="EE137"/>
  <c r="ED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D137"/>
  <c r="DC137"/>
  <c r="DB137"/>
  <c r="DA137"/>
  <c r="CZ137"/>
  <c r="CY137"/>
  <c r="CX137"/>
  <c r="CW137"/>
  <c r="CV137"/>
  <c r="CU137"/>
  <c r="CT137"/>
  <c r="CS137"/>
  <c r="CR137"/>
  <c r="CQ137"/>
  <c r="CP137"/>
  <c r="CO137"/>
  <c r="CN137"/>
  <c r="CM137"/>
  <c r="CL137"/>
  <c r="CK137"/>
  <c r="CJ137"/>
  <c r="CI137"/>
  <c r="CH137"/>
  <c r="CG137"/>
  <c r="CF137"/>
  <c r="CE137"/>
  <c r="CD137"/>
  <c r="CC137"/>
  <c r="CB137"/>
  <c r="CA137"/>
  <c r="BZ137"/>
  <c r="BY137"/>
  <c r="BX137"/>
  <c r="BW137"/>
  <c r="BV137"/>
  <c r="BU137"/>
  <c r="BT137"/>
  <c r="BS137"/>
  <c r="BR137"/>
  <c r="BQ137"/>
  <c r="BP137"/>
  <c r="BO137"/>
  <c r="BN137"/>
  <c r="BM137"/>
  <c r="BL137"/>
  <c r="BK137"/>
  <c r="BJ137"/>
  <c r="BI137"/>
  <c r="BH137"/>
  <c r="BG137"/>
  <c r="BF137"/>
  <c r="BE137"/>
  <c r="BD137"/>
  <c r="BC137"/>
  <c r="BB137"/>
  <c r="BA137"/>
  <c r="AZ137"/>
  <c r="AY137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EQ132"/>
  <c r="EP132"/>
  <c r="EO132"/>
  <c r="EN132"/>
  <c r="EM132"/>
  <c r="EL132"/>
  <c r="EK132"/>
  <c r="EJ132"/>
  <c r="EI132"/>
  <c r="EH132"/>
  <c r="EG132"/>
  <c r="EF132"/>
  <c r="EE132"/>
  <c r="ED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D132"/>
  <c r="DC132"/>
  <c r="DB132"/>
  <c r="DA132"/>
  <c r="CZ132"/>
  <c r="CY132"/>
  <c r="CX132"/>
  <c r="CW132"/>
  <c r="CV132"/>
  <c r="CU132"/>
  <c r="CT132"/>
  <c r="CS132"/>
  <c r="CR132"/>
  <c r="CQ132"/>
  <c r="CP132"/>
  <c r="CO132"/>
  <c r="CN132"/>
  <c r="CM132"/>
  <c r="CL132"/>
  <c r="CK132"/>
  <c r="CJ132"/>
  <c r="CI132"/>
  <c r="CH132"/>
  <c r="CG132"/>
  <c r="CF132"/>
  <c r="CE132"/>
  <c r="CD132"/>
  <c r="CC132"/>
  <c r="CB132"/>
  <c r="CA132"/>
  <c r="BZ132"/>
  <c r="BY132"/>
  <c r="BX132"/>
  <c r="BW132"/>
  <c r="BV132"/>
  <c r="BU132"/>
  <c r="BT132"/>
  <c r="BS132"/>
  <c r="BR132"/>
  <c r="BQ132"/>
  <c r="BP132"/>
  <c r="BO132"/>
  <c r="BN132"/>
  <c r="BM132"/>
  <c r="BL132"/>
  <c r="BK132"/>
  <c r="BJ132"/>
  <c r="BI132"/>
  <c r="BH132"/>
  <c r="BG132"/>
  <c r="BF132"/>
  <c r="BE132"/>
  <c r="BD132"/>
  <c r="BC132"/>
  <c r="BB132"/>
  <c r="BA132"/>
  <c r="AZ132"/>
  <c r="AY132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EQ129"/>
  <c r="EP129"/>
  <c r="EO129"/>
  <c r="EN129"/>
  <c r="EM129"/>
  <c r="EL129"/>
  <c r="EK129"/>
  <c r="EJ129"/>
  <c r="EI129"/>
  <c r="EH129"/>
  <c r="EG129"/>
  <c r="EF129"/>
  <c r="EE129"/>
  <c r="ED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D129"/>
  <c r="DC129"/>
  <c r="DB129"/>
  <c r="DA129"/>
  <c r="CZ129"/>
  <c r="CY129"/>
  <c r="CX129"/>
  <c r="CW129"/>
  <c r="CV129"/>
  <c r="CU129"/>
  <c r="CT129"/>
  <c r="CS129"/>
  <c r="CR129"/>
  <c r="CQ129"/>
  <c r="CP129"/>
  <c r="CO129"/>
  <c r="CN129"/>
  <c r="CM129"/>
  <c r="CL129"/>
  <c r="CK129"/>
  <c r="CJ129"/>
  <c r="CI129"/>
  <c r="CH129"/>
  <c r="CG129"/>
  <c r="CF129"/>
  <c r="CE129"/>
  <c r="CD129"/>
  <c r="CC129"/>
  <c r="CB129"/>
  <c r="CA129"/>
  <c r="BZ129"/>
  <c r="BY129"/>
  <c r="BX129"/>
  <c r="BW129"/>
  <c r="BV129"/>
  <c r="BU129"/>
  <c r="BT129"/>
  <c r="BS129"/>
  <c r="BR129"/>
  <c r="BQ129"/>
  <c r="BP129"/>
  <c r="BO129"/>
  <c r="BN129"/>
  <c r="BM129"/>
  <c r="BL129"/>
  <c r="BK129"/>
  <c r="BJ129"/>
  <c r="BI129"/>
  <c r="BH129"/>
  <c r="BG129"/>
  <c r="BF129"/>
  <c r="BE129"/>
  <c r="BD129"/>
  <c r="BC129"/>
  <c r="BB129"/>
  <c r="BA129"/>
  <c r="AZ129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EQ126"/>
  <c r="EP126"/>
  <c r="EO126"/>
  <c r="EN126"/>
  <c r="EM126"/>
  <c r="EL126"/>
  <c r="EK126"/>
  <c r="EJ126"/>
  <c r="EI126"/>
  <c r="EH126"/>
  <c r="EG126"/>
  <c r="EF126"/>
  <c r="EE126"/>
  <c r="ED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D126"/>
  <c r="DC126"/>
  <c r="DB126"/>
  <c r="DA126"/>
  <c r="CZ126"/>
  <c r="CY126"/>
  <c r="CX126"/>
  <c r="CW126"/>
  <c r="CV126"/>
  <c r="CU126"/>
  <c r="CT126"/>
  <c r="CS126"/>
  <c r="CR126"/>
  <c r="CQ126"/>
  <c r="CP126"/>
  <c r="CO126"/>
  <c r="CN126"/>
  <c r="CM126"/>
  <c r="CL126"/>
  <c r="CK126"/>
  <c r="CJ126"/>
  <c r="CI126"/>
  <c r="CH126"/>
  <c r="CG126"/>
  <c r="CF126"/>
  <c r="CE126"/>
  <c r="CD126"/>
  <c r="CC126"/>
  <c r="CB126"/>
  <c r="CA126"/>
  <c r="BZ126"/>
  <c r="BY126"/>
  <c r="BX126"/>
  <c r="BW126"/>
  <c r="BV126"/>
  <c r="BU126"/>
  <c r="BT126"/>
  <c r="BS126"/>
  <c r="BR126"/>
  <c r="BQ126"/>
  <c r="BP126"/>
  <c r="BO126"/>
  <c r="BN126"/>
  <c r="BM126"/>
  <c r="BL126"/>
  <c r="BK126"/>
  <c r="BJ126"/>
  <c r="BI126"/>
  <c r="BH126"/>
  <c r="BG126"/>
  <c r="BF126"/>
  <c r="BE126"/>
  <c r="BD126"/>
  <c r="BC126"/>
  <c r="BB126"/>
  <c r="BA126"/>
  <c r="AZ126"/>
  <c r="AY126"/>
  <c r="AX126"/>
  <c r="AW126"/>
  <c r="AV126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EQ122"/>
  <c r="EP122"/>
  <c r="EO122"/>
  <c r="EN122"/>
  <c r="EM122"/>
  <c r="EL122"/>
  <c r="EK122"/>
  <c r="EJ122"/>
  <c r="EI122"/>
  <c r="EH122"/>
  <c r="EG122"/>
  <c r="EF122"/>
  <c r="EE122"/>
  <c r="ED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D122"/>
  <c r="DC122"/>
  <c r="DB122"/>
  <c r="DA122"/>
  <c r="CZ122"/>
  <c r="CY122"/>
  <c r="CX122"/>
  <c r="CW122"/>
  <c r="CV122"/>
  <c r="CU122"/>
  <c r="CT122"/>
  <c r="CS122"/>
  <c r="CR122"/>
  <c r="CQ122"/>
  <c r="CP122"/>
  <c r="CO122"/>
  <c r="CN122"/>
  <c r="CM122"/>
  <c r="CL122"/>
  <c r="CK122"/>
  <c r="CJ122"/>
  <c r="CI122"/>
  <c r="CH122"/>
  <c r="CG122"/>
  <c r="CF122"/>
  <c r="CE122"/>
  <c r="CD122"/>
  <c r="CC122"/>
  <c r="CB122"/>
  <c r="CA122"/>
  <c r="BZ122"/>
  <c r="BY122"/>
  <c r="BX122"/>
  <c r="BW122"/>
  <c r="BV122"/>
  <c r="BU122"/>
  <c r="BT122"/>
  <c r="BS122"/>
  <c r="BR122"/>
  <c r="BQ122"/>
  <c r="BP122"/>
  <c r="BO122"/>
  <c r="BN122"/>
  <c r="BM122"/>
  <c r="BL122"/>
  <c r="BK122"/>
  <c r="BJ122"/>
  <c r="BI122"/>
  <c r="BH122"/>
  <c r="BG122"/>
  <c r="BF122"/>
  <c r="BE122"/>
  <c r="BD122"/>
  <c r="BC122"/>
  <c r="BB122"/>
  <c r="BA122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EQ118"/>
  <c r="EP118"/>
  <c r="EO118"/>
  <c r="EN118"/>
  <c r="EM118"/>
  <c r="EL118"/>
  <c r="EK118"/>
  <c r="EJ118"/>
  <c r="EI118"/>
  <c r="EH118"/>
  <c r="EG118"/>
  <c r="EF118"/>
  <c r="EE118"/>
  <c r="ED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D118"/>
  <c r="DC118"/>
  <c r="DB118"/>
  <c r="DA118"/>
  <c r="CZ118"/>
  <c r="CY118"/>
  <c r="CX118"/>
  <c r="CW118"/>
  <c r="CV118"/>
  <c r="CU118"/>
  <c r="CT118"/>
  <c r="CS118"/>
  <c r="CR118"/>
  <c r="CQ118"/>
  <c r="CP118"/>
  <c r="CO118"/>
  <c r="CN118"/>
  <c r="CM118"/>
  <c r="CL118"/>
  <c r="CK118"/>
  <c r="CJ118"/>
  <c r="CI118"/>
  <c r="CH118"/>
  <c r="CG118"/>
  <c r="CF118"/>
  <c r="CE118"/>
  <c r="CD118"/>
  <c r="CC118"/>
  <c r="CB118"/>
  <c r="CA118"/>
  <c r="BZ118"/>
  <c r="BY118"/>
  <c r="BX118"/>
  <c r="BW118"/>
  <c r="BV118"/>
  <c r="BU118"/>
  <c r="BT118"/>
  <c r="BS118"/>
  <c r="BR118"/>
  <c r="BQ118"/>
  <c r="BP118"/>
  <c r="BO118"/>
  <c r="BN118"/>
  <c r="BM118"/>
  <c r="BL118"/>
  <c r="BK118"/>
  <c r="BJ118"/>
  <c r="BI118"/>
  <c r="BH118"/>
  <c r="BG118"/>
  <c r="BF118"/>
  <c r="BE118"/>
  <c r="BD118"/>
  <c r="BC118"/>
  <c r="BB118"/>
  <c r="BA118"/>
  <c r="AZ118"/>
  <c r="AY118"/>
  <c r="AX118"/>
  <c r="AW118"/>
  <c r="AV118"/>
  <c r="AU118"/>
  <c r="AT118"/>
  <c r="AS118"/>
  <c r="AR118"/>
  <c r="AQ118"/>
  <c r="AP118"/>
  <c r="AO118"/>
  <c r="AN118"/>
  <c r="AM118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EQ108"/>
  <c r="EP108"/>
  <c r="EO108"/>
  <c r="EN108"/>
  <c r="EM108"/>
  <c r="EL108"/>
  <c r="EK108"/>
  <c r="EJ108"/>
  <c r="EI108"/>
  <c r="EH108"/>
  <c r="EG108"/>
  <c r="EF108"/>
  <c r="EE108"/>
  <c r="ED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D108"/>
  <c r="DC108"/>
  <c r="DB108"/>
  <c r="DA108"/>
  <c r="CZ108"/>
  <c r="CY108"/>
  <c r="CX108"/>
  <c r="CW108"/>
  <c r="CV108"/>
  <c r="CU108"/>
  <c r="CT108"/>
  <c r="CS108"/>
  <c r="CR108"/>
  <c r="CQ108"/>
  <c r="CP108"/>
  <c r="CO108"/>
  <c r="CN108"/>
  <c r="CM108"/>
  <c r="CL108"/>
  <c r="CK108"/>
  <c r="CJ108"/>
  <c r="CI108"/>
  <c r="CH108"/>
  <c r="CG108"/>
  <c r="CF108"/>
  <c r="CE108"/>
  <c r="CD108"/>
  <c r="CC108"/>
  <c r="CB108"/>
  <c r="CA108"/>
  <c r="BZ108"/>
  <c r="BY108"/>
  <c r="BX108"/>
  <c r="BW108"/>
  <c r="BV108"/>
  <c r="BU108"/>
  <c r="BT108"/>
  <c r="BS108"/>
  <c r="BR108"/>
  <c r="BQ108"/>
  <c r="BP108"/>
  <c r="BO108"/>
  <c r="BN108"/>
  <c r="BM108"/>
  <c r="BL108"/>
  <c r="BK108"/>
  <c r="BJ108"/>
  <c r="BI108"/>
  <c r="BH108"/>
  <c r="BG108"/>
  <c r="BF108"/>
  <c r="BE108"/>
  <c r="BD108"/>
  <c r="BC108"/>
  <c r="BB108"/>
  <c r="BA108"/>
  <c r="AZ108"/>
  <c r="AY108"/>
  <c r="AX108"/>
  <c r="AW108"/>
  <c r="AV108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EQ105"/>
  <c r="EP105"/>
  <c r="EO105"/>
  <c r="EN105"/>
  <c r="EM105"/>
  <c r="EL105"/>
  <c r="EK105"/>
  <c r="EJ105"/>
  <c r="EI105"/>
  <c r="EH105"/>
  <c r="EG105"/>
  <c r="EF105"/>
  <c r="EE105"/>
  <c r="ED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D105"/>
  <c r="DC105"/>
  <c r="DB105"/>
  <c r="DA105"/>
  <c r="CZ105"/>
  <c r="CY105"/>
  <c r="CX105"/>
  <c r="CW105"/>
  <c r="CV105"/>
  <c r="CU105"/>
  <c r="CT105"/>
  <c r="CS105"/>
  <c r="CR105"/>
  <c r="CQ105"/>
  <c r="CP105"/>
  <c r="CO105"/>
  <c r="CN105"/>
  <c r="CM105"/>
  <c r="CL105"/>
  <c r="CK105"/>
  <c r="CJ105"/>
  <c r="CI105"/>
  <c r="CH105"/>
  <c r="CG105"/>
  <c r="CF105"/>
  <c r="CE105"/>
  <c r="CD105"/>
  <c r="CC105"/>
  <c r="CB105"/>
  <c r="CA105"/>
  <c r="BZ105"/>
  <c r="BY105"/>
  <c r="BX105"/>
  <c r="BW105"/>
  <c r="BV105"/>
  <c r="BU105"/>
  <c r="BT105"/>
  <c r="BS105"/>
  <c r="BR105"/>
  <c r="BQ105"/>
  <c r="BP105"/>
  <c r="BO105"/>
  <c r="BN105"/>
  <c r="BM105"/>
  <c r="BL105"/>
  <c r="BK105"/>
  <c r="BJ105"/>
  <c r="BI105"/>
  <c r="BH105"/>
  <c r="BG105"/>
  <c r="BF105"/>
  <c r="BE105"/>
  <c r="BD105"/>
  <c r="BC105"/>
  <c r="BB105"/>
  <c r="BA105"/>
  <c r="AZ105"/>
  <c r="AY105"/>
  <c r="AX105"/>
  <c r="AW105"/>
  <c r="AV105"/>
  <c r="AU105"/>
  <c r="AT105"/>
  <c r="AS105"/>
  <c r="AR105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EQ102"/>
  <c r="EP102"/>
  <c r="EO102"/>
  <c r="EN102"/>
  <c r="EM102"/>
  <c r="EL102"/>
  <c r="EK102"/>
  <c r="EJ102"/>
  <c r="EI102"/>
  <c r="EH102"/>
  <c r="EG102"/>
  <c r="EF102"/>
  <c r="EE102"/>
  <c r="ED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D102"/>
  <c r="DC102"/>
  <c r="DB102"/>
  <c r="DA102"/>
  <c r="CZ102"/>
  <c r="CY102"/>
  <c r="CX102"/>
  <c r="CW102"/>
  <c r="CV102"/>
  <c r="CU102"/>
  <c r="CT102"/>
  <c r="CS102"/>
  <c r="CR102"/>
  <c r="CQ102"/>
  <c r="CP102"/>
  <c r="CO102"/>
  <c r="CN102"/>
  <c r="CM102"/>
  <c r="CL102"/>
  <c r="CK102"/>
  <c r="CJ102"/>
  <c r="CI102"/>
  <c r="CH102"/>
  <c r="CG102"/>
  <c r="CF102"/>
  <c r="CE102"/>
  <c r="CD102"/>
  <c r="CC102"/>
  <c r="CB102"/>
  <c r="CA102"/>
  <c r="BZ102"/>
  <c r="BY102"/>
  <c r="BX102"/>
  <c r="BW102"/>
  <c r="BV102"/>
  <c r="BU102"/>
  <c r="BT102"/>
  <c r="BS102"/>
  <c r="BR102"/>
  <c r="BQ102"/>
  <c r="BP102"/>
  <c r="BO102"/>
  <c r="BN102"/>
  <c r="BM102"/>
  <c r="BL102"/>
  <c r="BK102"/>
  <c r="BJ102"/>
  <c r="BI102"/>
  <c r="BH102"/>
  <c r="BG102"/>
  <c r="BF102"/>
  <c r="BE102"/>
  <c r="BD102"/>
  <c r="BC102"/>
  <c r="BB102"/>
  <c r="BA102"/>
  <c r="AZ102"/>
  <c r="AY102"/>
  <c r="AX102"/>
  <c r="AW102"/>
  <c r="AV102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EQ97"/>
  <c r="EP97"/>
  <c r="EO97"/>
  <c r="EN97"/>
  <c r="EM97"/>
  <c r="EL97"/>
  <c r="EK97"/>
  <c r="EJ97"/>
  <c r="EI97"/>
  <c r="EH97"/>
  <c r="EG97"/>
  <c r="EF97"/>
  <c r="EE97"/>
  <c r="ED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D97"/>
  <c r="DC97"/>
  <c r="DB97"/>
  <c r="DA97"/>
  <c r="CZ97"/>
  <c r="CY97"/>
  <c r="CX97"/>
  <c r="CW97"/>
  <c r="CV97"/>
  <c r="CU97"/>
  <c r="CT97"/>
  <c r="CS97"/>
  <c r="CR97"/>
  <c r="CQ97"/>
  <c r="CP97"/>
  <c r="CO97"/>
  <c r="CN97"/>
  <c r="CM97"/>
  <c r="CL97"/>
  <c r="CK97"/>
  <c r="CJ97"/>
  <c r="CI97"/>
  <c r="CH97"/>
  <c r="CG97"/>
  <c r="CF97"/>
  <c r="CE97"/>
  <c r="CD97"/>
  <c r="CC97"/>
  <c r="CB97"/>
  <c r="CA97"/>
  <c r="BZ97"/>
  <c r="BY97"/>
  <c r="BX97"/>
  <c r="BW97"/>
  <c r="BV97"/>
  <c r="BU97"/>
  <c r="BT97"/>
  <c r="BS97"/>
  <c r="BR97"/>
  <c r="BQ97"/>
  <c r="BP97"/>
  <c r="BO97"/>
  <c r="BN97"/>
  <c r="BM97"/>
  <c r="BL97"/>
  <c r="BK97"/>
  <c r="BJ97"/>
  <c r="BI97"/>
  <c r="BH97"/>
  <c r="BG97"/>
  <c r="BF97"/>
  <c r="BE97"/>
  <c r="BD97"/>
  <c r="BC97"/>
  <c r="BB97"/>
  <c r="BA97"/>
  <c r="AZ97"/>
  <c r="AY97"/>
  <c r="AX97"/>
  <c r="AW97"/>
  <c r="AV97"/>
  <c r="AU97"/>
  <c r="AT97"/>
  <c r="AS97"/>
  <c r="AR97"/>
  <c r="AQ97"/>
  <c r="AP97"/>
  <c r="AO97"/>
  <c r="AN97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EQ94"/>
  <c r="EP94"/>
  <c r="EO94"/>
  <c r="EN94"/>
  <c r="EM94"/>
  <c r="EL94"/>
  <c r="EK94"/>
  <c r="EJ94"/>
  <c r="EI94"/>
  <c r="EH94"/>
  <c r="EG94"/>
  <c r="EF94"/>
  <c r="EE94"/>
  <c r="ED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D94"/>
  <c r="DC94"/>
  <c r="DB94"/>
  <c r="DA94"/>
  <c r="CZ94"/>
  <c r="CY94"/>
  <c r="CX94"/>
  <c r="CW94"/>
  <c r="CV94"/>
  <c r="CU94"/>
  <c r="CT94"/>
  <c r="CS94"/>
  <c r="CR94"/>
  <c r="CQ94"/>
  <c r="CP94"/>
  <c r="CO94"/>
  <c r="CN94"/>
  <c r="CM94"/>
  <c r="CL94"/>
  <c r="CK94"/>
  <c r="CJ94"/>
  <c r="CI94"/>
  <c r="CH94"/>
  <c r="CG94"/>
  <c r="CF94"/>
  <c r="CE94"/>
  <c r="CD94"/>
  <c r="CC94"/>
  <c r="CB94"/>
  <c r="CA94"/>
  <c r="BZ94"/>
  <c r="BY94"/>
  <c r="BX94"/>
  <c r="BW94"/>
  <c r="BV94"/>
  <c r="BU94"/>
  <c r="BT94"/>
  <c r="BS94"/>
  <c r="BR94"/>
  <c r="BQ94"/>
  <c r="BP94"/>
  <c r="BO94"/>
  <c r="BN94"/>
  <c r="BM94"/>
  <c r="BL94"/>
  <c r="BK94"/>
  <c r="BJ94"/>
  <c r="BI94"/>
  <c r="BH94"/>
  <c r="BG94"/>
  <c r="BF94"/>
  <c r="BE94"/>
  <c r="BD94"/>
  <c r="BC94"/>
  <c r="BB94"/>
  <c r="BA94"/>
  <c r="AZ94"/>
  <c r="AY94"/>
  <c r="AX94"/>
  <c r="AW94"/>
  <c r="AV94"/>
  <c r="AU94"/>
  <c r="AT94"/>
  <c r="AS94"/>
  <c r="AR94"/>
  <c r="AQ94"/>
  <c r="AP94"/>
  <c r="AO94"/>
  <c r="AN94"/>
  <c r="AM94"/>
  <c r="AL94"/>
  <c r="AK94"/>
  <c r="AJ94"/>
  <c r="AI94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EQ91"/>
  <c r="EP91"/>
  <c r="EO91"/>
  <c r="EN91"/>
  <c r="EM91"/>
  <c r="EL91"/>
  <c r="EK91"/>
  <c r="EJ91"/>
  <c r="EI91"/>
  <c r="EH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DK91"/>
  <c r="DJ91"/>
  <c r="DI91"/>
  <c r="DH91"/>
  <c r="DG91"/>
  <c r="DF91"/>
  <c r="DE91"/>
  <c r="DD91"/>
  <c r="DC91"/>
  <c r="DB91"/>
  <c r="DA91"/>
  <c r="CZ91"/>
  <c r="CY91"/>
  <c r="CX91"/>
  <c r="CW91"/>
  <c r="CV91"/>
  <c r="CU91"/>
  <c r="CT91"/>
  <c r="CS91"/>
  <c r="CR91"/>
  <c r="CQ91"/>
  <c r="CP91"/>
  <c r="CO91"/>
  <c r="CN91"/>
  <c r="CM91"/>
  <c r="CL91"/>
  <c r="CK91"/>
  <c r="CJ91"/>
  <c r="CI91"/>
  <c r="CH91"/>
  <c r="CG91"/>
  <c r="CF91"/>
  <c r="CE91"/>
  <c r="CD91"/>
  <c r="CC91"/>
  <c r="CB91"/>
  <c r="CA91"/>
  <c r="BZ91"/>
  <c r="BY91"/>
  <c r="BX91"/>
  <c r="BW91"/>
  <c r="BV91"/>
  <c r="BU91"/>
  <c r="BT91"/>
  <c r="BS91"/>
  <c r="BR91"/>
  <c r="BQ91"/>
  <c r="BP91"/>
  <c r="BO91"/>
  <c r="BN91"/>
  <c r="BM91"/>
  <c r="BL91"/>
  <c r="BK91"/>
  <c r="BJ91"/>
  <c r="BI91"/>
  <c r="BH91"/>
  <c r="BG91"/>
  <c r="BF91"/>
  <c r="BE91"/>
  <c r="BD91"/>
  <c r="BC91"/>
  <c r="BB91"/>
  <c r="BA91"/>
  <c r="AZ91"/>
  <c r="AY91"/>
  <c r="AX91"/>
  <c r="AW91"/>
  <c r="AV91"/>
  <c r="AU91"/>
  <c r="AT91"/>
  <c r="AS91"/>
  <c r="AR91"/>
  <c r="AQ91"/>
  <c r="AP91"/>
  <c r="AO91"/>
  <c r="AN91"/>
  <c r="AM91"/>
  <c r="AL91"/>
  <c r="AK91"/>
  <c r="AJ91"/>
  <c r="AI91"/>
  <c r="AH91"/>
  <c r="AG91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EQ87"/>
  <c r="EP87"/>
  <c r="EO87"/>
  <c r="EN87"/>
  <c r="EM87"/>
  <c r="EL87"/>
  <c r="EK87"/>
  <c r="EJ87"/>
  <c r="EI87"/>
  <c r="EH87"/>
  <c r="EG87"/>
  <c r="EF87"/>
  <c r="EE87"/>
  <c r="ED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D87"/>
  <c r="DC87"/>
  <c r="DB87"/>
  <c r="DA87"/>
  <c r="CZ87"/>
  <c r="CY87"/>
  <c r="CX87"/>
  <c r="CW87"/>
  <c r="CV87"/>
  <c r="CU87"/>
  <c r="CT87"/>
  <c r="CS87"/>
  <c r="CR87"/>
  <c r="CQ87"/>
  <c r="CP87"/>
  <c r="CO87"/>
  <c r="CN87"/>
  <c r="CM87"/>
  <c r="CL87"/>
  <c r="CK87"/>
  <c r="CJ87"/>
  <c r="CI87"/>
  <c r="CH87"/>
  <c r="CG87"/>
  <c r="CF87"/>
  <c r="CE87"/>
  <c r="CD87"/>
  <c r="CC87"/>
  <c r="CB87"/>
  <c r="CA87"/>
  <c r="BZ87"/>
  <c r="BY87"/>
  <c r="BX87"/>
  <c r="BW87"/>
  <c r="BV87"/>
  <c r="BU87"/>
  <c r="BT87"/>
  <c r="BS87"/>
  <c r="BR87"/>
  <c r="BQ87"/>
  <c r="BP87"/>
  <c r="BO87"/>
  <c r="BN87"/>
  <c r="BM87"/>
  <c r="BL87"/>
  <c r="BK87"/>
  <c r="BJ87"/>
  <c r="BI87"/>
  <c r="BH87"/>
  <c r="BG87"/>
  <c r="BF87"/>
  <c r="BE87"/>
  <c r="BD87"/>
  <c r="BC87"/>
  <c r="BB87"/>
  <c r="BA87"/>
  <c r="AZ87"/>
  <c r="AY87"/>
  <c r="AX87"/>
  <c r="AW87"/>
  <c r="AV87"/>
  <c r="AU87"/>
  <c r="AT87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EQ83"/>
  <c r="EP83"/>
  <c r="EO83"/>
  <c r="EN83"/>
  <c r="EM83"/>
  <c r="EL83"/>
  <c r="EK83"/>
  <c r="EJ83"/>
  <c r="EI83"/>
  <c r="EH83"/>
  <c r="EG83"/>
  <c r="EF83"/>
  <c r="EE83"/>
  <c r="ED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D83"/>
  <c r="DC83"/>
  <c r="DB83"/>
  <c r="DA83"/>
  <c r="CZ83"/>
  <c r="CY83"/>
  <c r="CX83"/>
  <c r="CW83"/>
  <c r="CV83"/>
  <c r="CU83"/>
  <c r="CT83"/>
  <c r="CS83"/>
  <c r="CR83"/>
  <c r="CQ83"/>
  <c r="CP83"/>
  <c r="CO83"/>
  <c r="CN83"/>
  <c r="CM83"/>
  <c r="CL83"/>
  <c r="CK83"/>
  <c r="CJ83"/>
  <c r="CI83"/>
  <c r="CH83"/>
  <c r="CG83"/>
  <c r="CF83"/>
  <c r="CE83"/>
  <c r="CD83"/>
  <c r="CC83"/>
  <c r="CB83"/>
  <c r="CA83"/>
  <c r="BZ83"/>
  <c r="BY83"/>
  <c r="BX83"/>
  <c r="BW83"/>
  <c r="BV83"/>
  <c r="BU83"/>
  <c r="BT83"/>
  <c r="BS83"/>
  <c r="BR83"/>
  <c r="BQ83"/>
  <c r="BP83"/>
  <c r="BO83"/>
  <c r="BN83"/>
  <c r="BM83"/>
  <c r="BL83"/>
  <c r="BK83"/>
  <c r="BJ83"/>
  <c r="BI83"/>
  <c r="BH83"/>
  <c r="BG83"/>
  <c r="BF83"/>
  <c r="BE83"/>
  <c r="BD83"/>
  <c r="BC83"/>
  <c r="BB83"/>
  <c r="BA83"/>
  <c r="AZ83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BV74"/>
  <c r="BU74"/>
  <c r="BT74"/>
  <c r="BS74"/>
  <c r="BR74"/>
  <c r="BQ74"/>
  <c r="BP74"/>
  <c r="BO74"/>
  <c r="BN74"/>
  <c r="BM74"/>
  <c r="BL74"/>
  <c r="BK74"/>
  <c r="BJ74"/>
  <c r="BI74"/>
  <c r="BH74"/>
  <c r="BG74"/>
  <c r="BF74"/>
  <c r="BE74"/>
  <c r="BD74"/>
  <c r="BC74"/>
  <c r="BB74"/>
  <c r="BA74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BV71"/>
  <c r="BU71"/>
  <c r="BT71"/>
  <c r="BS71"/>
  <c r="BR71"/>
  <c r="BQ71"/>
  <c r="BP71"/>
  <c r="BO71"/>
  <c r="BN71"/>
  <c r="BM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74"/>
  <c r="F74"/>
  <c r="E74"/>
  <c r="D74"/>
  <c r="C74"/>
  <c r="G71"/>
  <c r="F71"/>
  <c r="E71"/>
  <c r="D71"/>
  <c r="C71"/>
  <c r="G68"/>
  <c r="F68"/>
  <c r="E68"/>
  <c r="D68"/>
  <c r="C68"/>
  <c r="G63"/>
  <c r="F63"/>
  <c r="E63"/>
  <c r="D63"/>
  <c r="C63"/>
  <c r="G60"/>
  <c r="F60"/>
  <c r="E60"/>
  <c r="D60"/>
  <c r="C60"/>
  <c r="G57"/>
  <c r="F57"/>
  <c r="E57"/>
  <c r="D57"/>
  <c r="C57"/>
  <c r="G53"/>
  <c r="F53"/>
  <c r="E53"/>
  <c r="D53"/>
  <c r="C53"/>
  <c r="G49"/>
  <c r="F49"/>
  <c r="E49"/>
  <c r="D49"/>
  <c r="C49"/>
  <c r="O14"/>
  <c r="P14"/>
  <c r="Q14"/>
  <c r="R14"/>
  <c r="R38"/>
  <c r="Q38"/>
  <c r="P38"/>
  <c r="O38"/>
  <c r="N38"/>
  <c r="M38"/>
  <c r="L38"/>
  <c r="K38"/>
  <c r="J38"/>
  <c r="I38"/>
  <c r="H38"/>
  <c r="G38"/>
  <c r="E38"/>
  <c r="D38"/>
  <c r="R35"/>
  <c r="Q35"/>
  <c r="N35"/>
  <c r="M35"/>
  <c r="L35"/>
  <c r="K35"/>
  <c r="J35"/>
  <c r="I35"/>
  <c r="H35"/>
  <c r="G35"/>
  <c r="F35"/>
  <c r="E35"/>
  <c r="D35"/>
  <c r="R32"/>
  <c r="Q32"/>
  <c r="P32"/>
  <c r="O32"/>
  <c r="N32"/>
  <c r="M32"/>
  <c r="L32"/>
  <c r="K32"/>
  <c r="J32"/>
  <c r="I32"/>
  <c r="H32"/>
  <c r="G32"/>
  <c r="F32"/>
  <c r="E32"/>
  <c r="D32"/>
  <c r="R27"/>
  <c r="Q27"/>
  <c r="P27"/>
  <c r="O27"/>
  <c r="N27"/>
  <c r="M27"/>
  <c r="L27"/>
  <c r="K27"/>
  <c r="J27"/>
  <c r="I27"/>
  <c r="H27"/>
  <c r="G27"/>
  <c r="F27"/>
  <c r="E27"/>
  <c r="D27"/>
  <c r="R24"/>
  <c r="Q24"/>
  <c r="P24"/>
  <c r="O24"/>
  <c r="N24"/>
  <c r="M24"/>
  <c r="L24"/>
  <c r="K24"/>
  <c r="J24"/>
  <c r="I24"/>
  <c r="H24"/>
  <c r="G24"/>
  <c r="F24"/>
  <c r="E24"/>
  <c r="D24"/>
  <c r="R21"/>
  <c r="Q21"/>
  <c r="P21"/>
  <c r="O21"/>
  <c r="N21"/>
  <c r="M21"/>
  <c r="L21"/>
  <c r="K21"/>
  <c r="J21"/>
  <c r="I21"/>
  <c r="H21"/>
  <c r="G21"/>
  <c r="F21"/>
  <c r="E21"/>
  <c r="D21"/>
  <c r="R17"/>
  <c r="Q17"/>
  <c r="P17"/>
  <c r="N17"/>
  <c r="M17"/>
  <c r="L17"/>
  <c r="K17"/>
  <c r="J17"/>
  <c r="I17"/>
  <c r="H17"/>
  <c r="G17"/>
  <c r="F17"/>
  <c r="E17"/>
  <c r="D17"/>
  <c r="O13"/>
  <c r="N13"/>
  <c r="M13"/>
  <c r="H13"/>
  <c r="G13"/>
  <c r="F13"/>
  <c r="E13"/>
  <c r="D13"/>
  <c r="C13"/>
  <c r="C17"/>
  <c r="C21"/>
  <c r="C24"/>
  <c r="C27"/>
  <c r="C32"/>
  <c r="C35"/>
  <c r="C38"/>
  <c r="P13"/>
  <c r="R13"/>
  <c r="Q13"/>
</calcChain>
</file>

<file path=xl/sharedStrings.xml><?xml version="1.0" encoding="utf-8"?>
<sst xmlns="http://schemas.openxmlformats.org/spreadsheetml/2006/main" count="392" uniqueCount="67">
  <si>
    <t xml:space="preserve">     Especificar </t>
  </si>
  <si>
    <t>8.  OTROS INGRESOS</t>
  </si>
  <si>
    <t>7.  VENTA DE ACTIVOS FIJOS</t>
  </si>
  <si>
    <t xml:space="preserve">     Especificar entidad financiera y condiciones del crédito</t>
  </si>
  <si>
    <t>6.  RECURSOS DE CRÉDITO</t>
  </si>
  <si>
    <t xml:space="preserve">     Participaciones (especificar)</t>
  </si>
  <si>
    <t xml:space="preserve">     Dividendos (especificar inversiones, acciones)</t>
  </si>
  <si>
    <t xml:space="preserve">     Rendimientos financieros (especificar cuenta de ahorros, bonos, etc)</t>
  </si>
  <si>
    <t>5.  RENDIMIENTOS Y PARTICIPACIONES</t>
  </si>
  <si>
    <t xml:space="preserve">     Arrendamientos (una fila por cada equipo arrendado)</t>
  </si>
  <si>
    <t>4. PRODUCTOS DE EQUIPAMENTO</t>
  </si>
  <si>
    <t xml:space="preserve">     Arrendamientos (una fila por cada propiedad arrendada)</t>
  </si>
  <si>
    <t>3.  PRODUCTOS DE INFRAESTRUCTURA</t>
  </si>
  <si>
    <t xml:space="preserve">     Del Municipio</t>
  </si>
  <si>
    <t xml:space="preserve">     Del Departamento o Distrito</t>
  </si>
  <si>
    <t xml:space="preserve">     De la Nación</t>
  </si>
  <si>
    <t>2. TRANSFERENCIAS O APORTES NO PERMANENTES</t>
  </si>
  <si>
    <t>1. TRANSFERENCIAS O APORTES PERMANENTES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</si>
  <si>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</si>
  <si>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</si>
  <si>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</si>
  <si>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</si>
  <si>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</si>
  <si>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</si>
  <si>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</si>
  <si>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</si>
  <si>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</si>
  <si>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</si>
  <si>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VIGENCIA 2013</t>
  </si>
  <si>
    <t>VIGENCIA 2012</t>
  </si>
  <si>
    <t>VIGENCIA 2011</t>
  </si>
  <si>
    <t>VIGENCIA 2010</t>
  </si>
  <si>
    <t>VIGENCIA 2009</t>
  </si>
  <si>
    <t>VIGENCIA 2008</t>
  </si>
  <si>
    <t>CONCEPTOS DE INGRESO</t>
  </si>
  <si>
    <t>PARTICIPACIÓN RECAUDADO</t>
  </si>
  <si>
    <t>PARTICIPACIÓN CAUSACIÓN</t>
  </si>
  <si>
    <t>VAR PROM</t>
  </si>
  <si>
    <t xml:space="preserve"> 2013/2012</t>
  </si>
  <si>
    <t xml:space="preserve"> 2012/2011</t>
  </si>
  <si>
    <t xml:space="preserve"> 2011/2010</t>
  </si>
  <si>
    <t xml:space="preserve"> 2010/2009</t>
  </si>
  <si>
    <t xml:space="preserve"> 2009/2008</t>
  </si>
  <si>
    <t xml:space="preserve"> 2008/2007</t>
  </si>
  <si>
    <t>RECAUDADO</t>
  </si>
  <si>
    <t>CAUSADO</t>
  </si>
  <si>
    <t>PRESUPUESTADO</t>
  </si>
  <si>
    <t>V2012/V2011</t>
  </si>
  <si>
    <t>V2011/V2010</t>
  </si>
  <si>
    <t>V2010/V2009</t>
  </si>
  <si>
    <t>V2009/V2008</t>
  </si>
  <si>
    <t>PROYECCIONES</t>
  </si>
  <si>
    <t>Var (%) Promedio Período</t>
  </si>
  <si>
    <t>VARIACIÓN % ANUAL</t>
  </si>
  <si>
    <t>CLASIFICA EN</t>
  </si>
  <si>
    <t>HISTORICO- INGRESO EFECTIVO EN LA VIGENCIA</t>
  </si>
  <si>
    <t>CA =  INGRESO DE CAPITAL</t>
  </si>
  <si>
    <t>NC = INGRESO NO CORRIENTE NO OPERACIONAL</t>
  </si>
  <si>
    <t>NOTA: IDENTIFICAR CADA CONCEPTO Y ABRIR UNA LINEA PARA CADA UNO</t>
  </si>
  <si>
    <t>CUADRO 15. INGRESOS NO GENERADOS EN LA VENTA DE SERVICIOS</t>
  </si>
  <si>
    <t>CO = INGRESO CORRIENTE NO OPERACIONAL</t>
  </si>
  <si>
    <t>COD</t>
  </si>
  <si>
    <t>Compra de Equipos</t>
  </si>
  <si>
    <t>cod</t>
  </si>
  <si>
    <t>Especificar</t>
  </si>
  <si>
    <t>Saneamiento Aportes Patronales</t>
  </si>
  <si>
    <t>Ventas de fincas  y lote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</si>
</sst>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8" formatCode="_ * #,##0.00_ ;_ * \-#,##0.00_ ;_ * &quot;-&quot;??_ ;_ @_ "/>
    <numFmt numFmtId="169" formatCode="#,"/>
    <numFmt numFmtId="170" formatCode="_([$€]* #,##0.00_);_([$€]* \(#,##0.00\);_([$€]* &quot;-&quot;??_);_(@_)"/>
    <numFmt numFmtId="171" formatCode="_(* #,##0_);_(* \(#,##0\);_(* &quot;-&quot;??_);_(@_)"/>
    <numFmt numFmtId="172" formatCode="_ &quot;$&quot;\ * #,##0.00_ ;_ &quot;$&quot;\ * \-#,##0.00_ ;_ &quot;$&quot;\ * &quot;-&quot;??_ ;_ @_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0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Protection="0">
      <alignment vertical="top"/>
    </xf>
    <xf numFmtId="9" fontId="5" fillId="0" borderId="0" applyFont="0" applyFill="0" applyBorder="0" applyAlignment="0" applyProtection="0"/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70" fontId="2" fillId="0" borderId="0" applyFont="0" applyFill="0" applyBorder="0" applyAlignment="0" applyProtection="0"/>
    <xf numFmtId="169" fontId="6" fillId="0" borderId="0">
      <protection locked="0"/>
    </xf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72" fontId="2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" fillId="0" borderId="0"/>
    <xf numFmtId="171" fontId="2" fillId="0" borderId="0" applyFont="0" applyFill="0" applyBorder="0" applyAlignment="0" applyProtection="0"/>
    <xf numFmtId="39" fontId="7" fillId="0" borderId="0"/>
    <xf numFmtId="168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11" fillId="0" borderId="0" xfId="6" applyFont="1" applyFill="1" applyAlignment="1" applyProtection="1">
      <protection hidden="1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11" fillId="0" borderId="0" xfId="6" applyNumberFormat="1" applyFont="1" applyFill="1" applyAlignment="1"/>
    <xf numFmtId="0" fontId="11" fillId="0" borderId="0" xfId="6" applyFont="1" applyFill="1" applyAlignment="1"/>
    <xf numFmtId="0" fontId="11" fillId="0" borderId="0" xfId="6" applyFont="1" applyFill="1" applyAlignment="1">
      <alignment horizontal="center" vertical="center"/>
    </xf>
    <xf numFmtId="3" fontId="13" fillId="0" borderId="18" xfId="6" applyNumberFormat="1" applyFont="1" applyFill="1" applyBorder="1" applyAlignment="1">
      <alignment horizontal="center" vertical="center"/>
    </xf>
    <xf numFmtId="3" fontId="11" fillId="0" borderId="18" xfId="6" applyNumberFormat="1" applyFont="1" applyFill="1" applyBorder="1" applyAlignment="1"/>
    <xf numFmtId="0" fontId="13" fillId="0" borderId="18" xfId="6" applyFont="1" applyFill="1" applyBorder="1" applyAlignment="1">
      <alignment vertical="center" wrapText="1"/>
    </xf>
    <xf numFmtId="3" fontId="13" fillId="0" borderId="29" xfId="6" applyNumberFormat="1" applyFont="1" applyFill="1" applyBorder="1" applyAlignment="1">
      <alignment horizontal="center"/>
    </xf>
    <xf numFmtId="3" fontId="13" fillId="0" borderId="28" xfId="6" applyNumberFormat="1" applyFont="1" applyFill="1" applyBorder="1" applyAlignment="1">
      <alignment horizontal="center"/>
    </xf>
    <xf numFmtId="3" fontId="13" fillId="0" borderId="42" xfId="6" applyNumberFormat="1" applyFont="1" applyFill="1" applyBorder="1" applyAlignment="1">
      <alignment horizontal="center"/>
    </xf>
    <xf numFmtId="3" fontId="13" fillId="0" borderId="26" xfId="6" applyNumberFormat="1" applyFont="1" applyFill="1" applyBorder="1" applyAlignment="1">
      <alignment horizontal="center" vertical="center"/>
    </xf>
    <xf numFmtId="3" fontId="13" fillId="0" borderId="27" xfId="6" applyNumberFormat="1" applyFont="1" applyFill="1" applyBorder="1" applyAlignment="1">
      <alignment horizontal="center"/>
    </xf>
    <xf numFmtId="3" fontId="13" fillId="0" borderId="35" xfId="6" applyNumberFormat="1" applyFont="1" applyFill="1" applyBorder="1" applyAlignment="1">
      <alignment horizontal="center"/>
    </xf>
    <xf numFmtId="3" fontId="12" fillId="0" borderId="26" xfId="6" applyNumberFormat="1" applyFont="1" applyFill="1" applyBorder="1" applyAlignment="1">
      <alignment vertical="center" wrapText="1"/>
    </xf>
    <xf numFmtId="3" fontId="13" fillId="0" borderId="14" xfId="6" applyNumberFormat="1" applyFont="1" applyFill="1" applyBorder="1" applyAlignment="1">
      <alignment horizontal="center"/>
    </xf>
    <xf numFmtId="3" fontId="13" fillId="0" borderId="15" xfId="6" applyNumberFormat="1" applyFont="1" applyFill="1" applyBorder="1" applyAlignment="1">
      <alignment horizontal="center"/>
    </xf>
    <xf numFmtId="3" fontId="13" fillId="0" borderId="16" xfId="6" applyNumberFormat="1" applyFont="1" applyFill="1" applyBorder="1" applyAlignment="1">
      <alignment horizontal="center"/>
    </xf>
    <xf numFmtId="0" fontId="13" fillId="0" borderId="30" xfId="6" applyFont="1" applyFill="1" applyBorder="1" applyAlignment="1">
      <alignment vertical="top" wrapText="1"/>
    </xf>
    <xf numFmtId="3" fontId="14" fillId="0" borderId="11" xfId="6" applyNumberFormat="1" applyFont="1" applyFill="1" applyBorder="1" applyAlignment="1">
      <alignment vertical="top" wrapText="1"/>
    </xf>
    <xf numFmtId="0" fontId="14" fillId="0" borderId="33" xfId="6" applyFont="1" applyFill="1" applyBorder="1" applyAlignment="1">
      <alignment vertical="top" wrapText="1"/>
    </xf>
    <xf numFmtId="3" fontId="14" fillId="0" borderId="2" xfId="6" applyNumberFormat="1" applyFont="1" applyFill="1" applyBorder="1" applyAlignment="1" applyProtection="1">
      <alignment vertical="top" wrapText="1"/>
      <protection locked="0"/>
    </xf>
    <xf numFmtId="3" fontId="14" fillId="0" borderId="6" xfId="6" applyNumberFormat="1" applyFont="1" applyFill="1" applyBorder="1" applyAlignment="1" applyProtection="1">
      <alignment vertical="top" wrapText="1"/>
      <protection locked="0"/>
    </xf>
    <xf numFmtId="3" fontId="14" fillId="0" borderId="9" xfId="6" applyNumberFormat="1" applyFont="1" applyFill="1" applyBorder="1" applyAlignment="1" applyProtection="1">
      <alignment vertical="top" shrinkToFit="1"/>
      <protection locked="0"/>
    </xf>
    <xf numFmtId="3" fontId="14" fillId="0" borderId="21" xfId="6" applyNumberFormat="1" applyFont="1" applyFill="1" applyBorder="1" applyAlignment="1" applyProtection="1">
      <alignment vertical="top" wrapText="1"/>
      <protection locked="0"/>
    </xf>
    <xf numFmtId="3" fontId="11" fillId="0" borderId="9" xfId="6" applyNumberFormat="1" applyFont="1" applyFill="1" applyBorder="1" applyAlignment="1" applyProtection="1">
      <protection locked="0"/>
    </xf>
    <xf numFmtId="3" fontId="14" fillId="0" borderId="5" xfId="6" applyNumberFormat="1" applyFont="1" applyFill="1" applyBorder="1" applyAlignment="1" applyProtection="1">
      <alignment vertical="top" wrapText="1"/>
      <protection locked="0"/>
    </xf>
    <xf numFmtId="0" fontId="14" fillId="0" borderId="34" xfId="6" applyFont="1" applyFill="1" applyBorder="1" applyAlignment="1">
      <alignment vertical="top" wrapText="1"/>
    </xf>
    <xf numFmtId="3" fontId="14" fillId="0" borderId="12" xfId="6" applyNumberFormat="1" applyFont="1" applyFill="1" applyBorder="1" applyAlignment="1" applyProtection="1">
      <alignment vertical="top" wrapText="1"/>
      <protection locked="0"/>
    </xf>
    <xf numFmtId="3" fontId="14" fillId="0" borderId="8" xfId="6" applyNumberFormat="1" applyFont="1" applyFill="1" applyBorder="1" applyAlignment="1" applyProtection="1">
      <alignment vertical="top" wrapText="1"/>
      <protection locked="0"/>
    </xf>
    <xf numFmtId="3" fontId="14" fillId="0" borderId="10" xfId="6" applyNumberFormat="1" applyFont="1" applyFill="1" applyBorder="1" applyAlignment="1" applyProtection="1">
      <alignment vertical="top" shrinkToFit="1"/>
      <protection locked="0"/>
    </xf>
    <xf numFmtId="3" fontId="14" fillId="0" borderId="22" xfId="6" applyNumberFormat="1" applyFont="1" applyFill="1" applyBorder="1" applyAlignment="1" applyProtection="1">
      <alignment vertical="top" wrapText="1"/>
      <protection locked="0"/>
    </xf>
    <xf numFmtId="3" fontId="11" fillId="0" borderId="10" xfId="6" applyNumberFormat="1" applyFont="1" applyFill="1" applyBorder="1" applyAlignment="1" applyProtection="1">
      <protection locked="0"/>
    </xf>
    <xf numFmtId="3" fontId="14" fillId="0" borderId="7" xfId="6" applyNumberFormat="1" applyFont="1" applyFill="1" applyBorder="1" applyAlignment="1" applyProtection="1">
      <alignment vertical="top" wrapText="1"/>
      <protection locked="0"/>
    </xf>
    <xf numFmtId="3" fontId="14" fillId="0" borderId="12" xfId="6" applyNumberFormat="1" applyFont="1" applyFill="1" applyBorder="1" applyAlignment="1" applyProtection="1">
      <protection locked="0"/>
    </xf>
    <xf numFmtId="3" fontId="14" fillId="0" borderId="8" xfId="6" applyNumberFormat="1" applyFont="1" applyFill="1" applyBorder="1" applyAlignment="1" applyProtection="1">
      <protection locked="0"/>
    </xf>
    <xf numFmtId="3" fontId="14" fillId="0" borderId="10" xfId="6" applyNumberFormat="1" applyFont="1" applyFill="1" applyBorder="1" applyAlignment="1" applyProtection="1">
      <protection locked="0"/>
    </xf>
    <xf numFmtId="3" fontId="14" fillId="0" borderId="22" xfId="6" applyNumberFormat="1" applyFont="1" applyFill="1" applyBorder="1" applyAlignment="1" applyProtection="1">
      <protection locked="0"/>
    </xf>
    <xf numFmtId="3" fontId="14" fillId="0" borderId="7" xfId="6" applyNumberFormat="1" applyFont="1" applyFill="1" applyBorder="1" applyAlignment="1" applyProtection="1">
      <protection locked="0"/>
    </xf>
    <xf numFmtId="0" fontId="12" fillId="0" borderId="30" xfId="6" applyFont="1" applyFill="1" applyBorder="1" applyAlignment="1"/>
    <xf numFmtId="3" fontId="11" fillId="0" borderId="11" xfId="6" applyNumberFormat="1" applyFont="1" applyFill="1" applyBorder="1" applyAlignment="1"/>
    <xf numFmtId="0" fontId="11" fillId="0" borderId="33" xfId="6" applyFont="1" applyFill="1" applyBorder="1" applyAlignment="1"/>
    <xf numFmtId="3" fontId="11" fillId="0" borderId="2" xfId="6" applyNumberFormat="1" applyFont="1" applyFill="1" applyBorder="1" applyAlignment="1" applyProtection="1">
      <protection locked="0"/>
    </xf>
    <xf numFmtId="3" fontId="11" fillId="0" borderId="6" xfId="6" applyNumberFormat="1" applyFont="1" applyFill="1" applyBorder="1" applyAlignment="1" applyProtection="1">
      <protection locked="0"/>
    </xf>
    <xf numFmtId="3" fontId="11" fillId="0" borderId="21" xfId="6" applyNumberFormat="1" applyFont="1" applyFill="1" applyBorder="1" applyAlignment="1" applyProtection="1">
      <protection locked="0"/>
    </xf>
    <xf numFmtId="3" fontId="11" fillId="0" borderId="5" xfId="6" applyNumberFormat="1" applyFont="1" applyFill="1" applyBorder="1" applyAlignment="1" applyProtection="1">
      <protection locked="0"/>
    </xf>
    <xf numFmtId="0" fontId="11" fillId="0" borderId="34" xfId="6" applyFont="1" applyFill="1" applyBorder="1" applyAlignment="1"/>
    <xf numFmtId="3" fontId="11" fillId="0" borderId="12" xfId="6" applyNumberFormat="1" applyFont="1" applyFill="1" applyBorder="1" applyAlignment="1" applyProtection="1">
      <protection locked="0"/>
    </xf>
    <xf numFmtId="3" fontId="11" fillId="0" borderId="8" xfId="6" applyNumberFormat="1" applyFont="1" applyFill="1" applyBorder="1" applyAlignment="1" applyProtection="1">
      <protection locked="0"/>
    </xf>
    <xf numFmtId="3" fontId="11" fillId="0" borderId="22" xfId="6" applyNumberFormat="1" applyFont="1" applyFill="1" applyBorder="1" applyAlignment="1" applyProtection="1">
      <protection locked="0"/>
    </xf>
    <xf numFmtId="3" fontId="11" fillId="0" borderId="7" xfId="6" applyNumberFormat="1" applyFont="1" applyFill="1" applyBorder="1" applyAlignment="1" applyProtection="1">
      <protection locked="0"/>
    </xf>
    <xf numFmtId="3" fontId="11" fillId="0" borderId="2" xfId="6" applyNumberFormat="1" applyFont="1" applyFill="1" applyBorder="1" applyAlignment="1"/>
    <xf numFmtId="3" fontId="11" fillId="0" borderId="6" xfId="6" applyNumberFormat="1" applyFont="1" applyFill="1" applyBorder="1" applyAlignment="1"/>
    <xf numFmtId="3" fontId="11" fillId="0" borderId="5" xfId="6" applyNumberFormat="1" applyFont="1" applyFill="1" applyBorder="1" applyAlignment="1"/>
    <xf numFmtId="3" fontId="11" fillId="0" borderId="12" xfId="6" applyNumberFormat="1" applyFont="1" applyFill="1" applyBorder="1" applyAlignment="1"/>
    <xf numFmtId="3" fontId="11" fillId="0" borderId="8" xfId="6" applyNumberFormat="1" applyFont="1" applyFill="1" applyBorder="1" applyAlignment="1"/>
    <xf numFmtId="3" fontId="11" fillId="0" borderId="7" xfId="6" applyNumberFormat="1" applyFont="1" applyFill="1" applyBorder="1" applyAlignment="1"/>
    <xf numFmtId="0" fontId="12" fillId="0" borderId="32" xfId="6" applyFont="1" applyFill="1" applyBorder="1" applyAlignment="1"/>
    <xf numFmtId="3" fontId="11" fillId="0" borderId="13" xfId="6" applyNumberFormat="1" applyFont="1" applyFill="1" applyBorder="1" applyAlignment="1"/>
    <xf numFmtId="0" fontId="12" fillId="0" borderId="1" xfId="6" applyFont="1" applyFill="1" applyBorder="1" applyAlignment="1">
      <alignment horizontal="center"/>
    </xf>
    <xf numFmtId="0" fontId="12" fillId="0" borderId="25" xfId="6" applyFont="1" applyFill="1" applyBorder="1" applyAlignment="1">
      <alignment horizontal="center" vertical="center"/>
    </xf>
    <xf numFmtId="3" fontId="12" fillId="0" borderId="15" xfId="6" applyNumberFormat="1" applyFont="1" applyFill="1" applyBorder="1" applyAlignment="1">
      <alignment horizontal="center" vertical="center"/>
    </xf>
    <xf numFmtId="17" fontId="12" fillId="0" borderId="15" xfId="6" applyNumberFormat="1" applyFont="1" applyFill="1" applyBorder="1" applyAlignment="1">
      <alignment horizontal="center" vertical="center"/>
    </xf>
    <xf numFmtId="17" fontId="12" fillId="0" borderId="16" xfId="6" applyNumberFormat="1" applyFont="1" applyFill="1" applyBorder="1" applyAlignment="1">
      <alignment horizontal="center" vertical="center"/>
    </xf>
    <xf numFmtId="0" fontId="12" fillId="0" borderId="0" xfId="6" applyFont="1" applyFill="1" applyAlignment="1">
      <alignment horizontal="center" vertical="center"/>
    </xf>
    <xf numFmtId="0" fontId="13" fillId="0" borderId="3" xfId="6" applyFont="1" applyFill="1" applyBorder="1" applyAlignment="1">
      <alignment vertical="top" wrapText="1"/>
    </xf>
    <xf numFmtId="3" fontId="11" fillId="0" borderId="0" xfId="6" applyNumberFormat="1" applyFont="1" applyFill="1" applyAlignment="1" applyProtection="1">
      <protection hidden="1"/>
    </xf>
    <xf numFmtId="0" fontId="14" fillId="0" borderId="38" xfId="6" applyFont="1" applyFill="1" applyBorder="1" applyAlignment="1">
      <alignment vertical="top" wrapText="1"/>
    </xf>
    <xf numFmtId="3" fontId="11" fillId="0" borderId="36" xfId="6" applyNumberFormat="1" applyFont="1" applyFill="1" applyBorder="1" applyAlignment="1"/>
    <xf numFmtId="0" fontId="13" fillId="0" borderId="38" xfId="6" applyFont="1" applyFill="1" applyBorder="1" applyAlignment="1">
      <alignment vertical="top" wrapText="1"/>
    </xf>
    <xf numFmtId="0" fontId="12" fillId="0" borderId="38" xfId="6" applyFont="1" applyFill="1" applyBorder="1" applyAlignment="1"/>
    <xf numFmtId="0" fontId="11" fillId="0" borderId="38" xfId="6" applyFont="1" applyFill="1" applyBorder="1" applyAlignment="1"/>
    <xf numFmtId="0" fontId="10" fillId="0" borderId="38" xfId="6" applyFont="1" applyFill="1" applyBorder="1" applyAlignment="1">
      <alignment horizontal="left" indent="2"/>
    </xf>
    <xf numFmtId="3" fontId="11" fillId="0" borderId="40" xfId="6" applyNumberFormat="1" applyFont="1" applyFill="1" applyBorder="1" applyAlignment="1"/>
    <xf numFmtId="3" fontId="12" fillId="0" borderId="11" xfId="6" applyNumberFormat="1" applyFont="1" applyFill="1" applyBorder="1" applyAlignment="1">
      <alignment horizontal="center" vertical="center"/>
    </xf>
    <xf numFmtId="3" fontId="11" fillId="0" borderId="4" xfId="6" applyNumberFormat="1" applyFont="1" applyFill="1" applyBorder="1" applyAlignment="1" applyProtection="1">
      <protection hidden="1"/>
    </xf>
    <xf numFmtId="3" fontId="11" fillId="0" borderId="39" xfId="6" applyNumberFormat="1" applyFont="1" applyFill="1" applyBorder="1" applyAlignment="1" applyProtection="1">
      <protection hidden="1"/>
    </xf>
    <xf numFmtId="3" fontId="11" fillId="0" borderId="8" xfId="6" applyNumberFormat="1" applyFont="1" applyFill="1" applyBorder="1" applyAlignment="1" applyProtection="1">
      <protection hidden="1"/>
    </xf>
    <xf numFmtId="0" fontId="14" fillId="0" borderId="37" xfId="6" applyFont="1" applyFill="1" applyBorder="1" applyAlignment="1">
      <alignment vertical="top" wrapText="1"/>
    </xf>
    <xf numFmtId="0" fontId="14" fillId="0" borderId="41" xfId="6" applyFont="1" applyFill="1" applyBorder="1" applyAlignment="1">
      <alignment vertical="top" wrapText="1"/>
    </xf>
    <xf numFmtId="0" fontId="11" fillId="0" borderId="37" xfId="6" applyFont="1" applyFill="1" applyBorder="1" applyAlignment="1"/>
    <xf numFmtId="9" fontId="11" fillId="0" borderId="11" xfId="6" applyNumberFormat="1" applyFont="1" applyFill="1" applyBorder="1" applyAlignment="1"/>
    <xf numFmtId="9" fontId="11" fillId="0" borderId="36" xfId="6" applyNumberFormat="1" applyFont="1" applyFill="1" applyBorder="1" applyAlignment="1"/>
    <xf numFmtId="9" fontId="11" fillId="0" borderId="40" xfId="6" applyNumberFormat="1" applyFont="1" applyFill="1" applyBorder="1" applyAlignment="1"/>
    <xf numFmtId="9" fontId="11" fillId="0" borderId="0" xfId="6" applyNumberFormat="1" applyFont="1" applyFill="1" applyAlignment="1"/>
    <xf numFmtId="0" fontId="12" fillId="0" borderId="18" xfId="6" applyFont="1" applyFill="1" applyBorder="1" applyAlignment="1">
      <alignment horizontal="center"/>
    </xf>
    <xf numFmtId="17" fontId="12" fillId="0" borderId="19" xfId="6" applyNumberFormat="1" applyFont="1" applyFill="1" applyBorder="1" applyAlignment="1">
      <alignment horizontal="center" vertical="center"/>
    </xf>
    <xf numFmtId="0" fontId="12" fillId="0" borderId="0" xfId="6" applyFont="1" applyFill="1" applyAlignment="1"/>
    <xf numFmtId="9" fontId="11" fillId="0" borderId="0" xfId="39" applyFont="1" applyFill="1" applyAlignment="1"/>
    <xf numFmtId="9" fontId="12" fillId="0" borderId="0" xfId="39" applyFont="1" applyFill="1" applyAlignment="1"/>
    <xf numFmtId="9" fontId="13" fillId="0" borderId="29" xfId="39" applyFont="1" applyFill="1" applyBorder="1" applyAlignment="1">
      <alignment horizontal="center"/>
    </xf>
    <xf numFmtId="9" fontId="14" fillId="0" borderId="11" xfId="39" applyFont="1" applyFill="1" applyBorder="1" applyAlignment="1">
      <alignment vertical="top" wrapText="1"/>
    </xf>
    <xf numFmtId="9" fontId="14" fillId="0" borderId="2" xfId="39" applyFont="1" applyFill="1" applyBorder="1" applyAlignment="1" applyProtection="1">
      <alignment vertical="top" wrapText="1"/>
      <protection locked="0"/>
    </xf>
    <xf numFmtId="9" fontId="14" fillId="0" borderId="12" xfId="39" applyFont="1" applyFill="1" applyBorder="1" applyAlignment="1" applyProtection="1">
      <alignment vertical="top" wrapText="1"/>
      <protection locked="0"/>
    </xf>
    <xf numFmtId="9" fontId="14" fillId="0" borderId="12" xfId="39" applyFont="1" applyFill="1" applyBorder="1" applyAlignment="1" applyProtection="1">
      <protection locked="0"/>
    </xf>
    <xf numFmtId="9" fontId="11" fillId="0" borderId="11" xfId="39" applyFont="1" applyFill="1" applyBorder="1" applyAlignment="1"/>
    <xf numFmtId="9" fontId="11" fillId="0" borderId="2" xfId="39" applyFont="1" applyFill="1" applyBorder="1" applyAlignment="1" applyProtection="1">
      <protection locked="0"/>
    </xf>
    <xf numFmtId="9" fontId="11" fillId="0" borderId="12" xfId="39" applyFont="1" applyFill="1" applyBorder="1" applyAlignment="1" applyProtection="1">
      <protection locked="0"/>
    </xf>
    <xf numFmtId="9" fontId="11" fillId="0" borderId="13" xfId="39" applyFont="1" applyFill="1" applyBorder="1" applyAlignment="1"/>
    <xf numFmtId="9" fontId="12" fillId="0" borderId="15" xfId="39" applyFont="1" applyFill="1" applyBorder="1" applyAlignment="1">
      <alignment horizontal="center" vertical="center"/>
    </xf>
    <xf numFmtId="9" fontId="11" fillId="0" borderId="36" xfId="39" applyFont="1" applyFill="1" applyBorder="1" applyAlignment="1"/>
    <xf numFmtId="9" fontId="11" fillId="0" borderId="40" xfId="39" applyFont="1" applyFill="1" applyBorder="1" applyAlignment="1"/>
    <xf numFmtId="3" fontId="12" fillId="0" borderId="25" xfId="6" applyNumberFormat="1" applyFont="1" applyFill="1" applyBorder="1" applyAlignment="1">
      <alignment horizontal="center"/>
    </xf>
    <xf numFmtId="3" fontId="12" fillId="0" borderId="15" xfId="6" applyNumberFormat="1" applyFont="1" applyFill="1" applyBorder="1" applyAlignment="1">
      <alignment horizontal="center"/>
    </xf>
    <xf numFmtId="3" fontId="12" fillId="0" borderId="16" xfId="6" applyNumberFormat="1" applyFont="1" applyFill="1" applyBorder="1" applyAlignment="1">
      <alignment horizontal="center"/>
    </xf>
    <xf numFmtId="3" fontId="12" fillId="0" borderId="31" xfId="6" applyNumberFormat="1" applyFont="1" applyFill="1" applyBorder="1" applyAlignment="1">
      <alignment horizontal="center"/>
    </xf>
    <xf numFmtId="3" fontId="12" fillId="0" borderId="19" xfId="6" applyNumberFormat="1" applyFont="1" applyFill="1" applyBorder="1" applyAlignment="1">
      <alignment horizontal="center"/>
    </xf>
    <xf numFmtId="3" fontId="12" fillId="0" borderId="20" xfId="6" applyNumberFormat="1" applyFont="1" applyFill="1" applyBorder="1" applyAlignment="1">
      <alignment horizontal="center"/>
    </xf>
    <xf numFmtId="0" fontId="12" fillId="0" borderId="31" xfId="6" applyFont="1" applyFill="1" applyBorder="1" applyAlignment="1">
      <alignment horizontal="center"/>
    </xf>
    <xf numFmtId="0" fontId="12" fillId="0" borderId="19" xfId="6" applyFont="1" applyFill="1" applyBorder="1" applyAlignment="1">
      <alignment horizontal="center"/>
    </xf>
    <xf numFmtId="0" fontId="12" fillId="0" borderId="20" xfId="6" applyFont="1" applyFill="1" applyBorder="1" applyAlignment="1">
      <alignment horizontal="center"/>
    </xf>
    <xf numFmtId="3" fontId="12" fillId="0" borderId="23" xfId="6" applyNumberFormat="1" applyFont="1" applyFill="1" applyBorder="1" applyAlignment="1">
      <alignment horizontal="center"/>
    </xf>
    <xf numFmtId="3" fontId="12" fillId="0" borderId="24" xfId="6" applyNumberFormat="1" applyFont="1" applyFill="1" applyBorder="1" applyAlignment="1">
      <alignment horizontal="center"/>
    </xf>
    <xf numFmtId="3" fontId="12" fillId="0" borderId="17" xfId="6" applyNumberFormat="1" applyFont="1" applyFill="1" applyBorder="1" applyAlignment="1">
      <alignment horizontal="center"/>
    </xf>
    <xf numFmtId="9" fontId="12" fillId="0" borderId="31" xfId="6" applyNumberFormat="1" applyFont="1" applyFill="1" applyBorder="1" applyAlignment="1">
      <alignment horizontal="center"/>
    </xf>
    <xf numFmtId="9" fontId="12" fillId="0" borderId="19" xfId="6" applyNumberFormat="1" applyFont="1" applyFill="1" applyBorder="1" applyAlignment="1">
      <alignment horizontal="center"/>
    </xf>
    <xf numFmtId="9" fontId="12" fillId="0" borderId="20" xfId="6" applyNumberFormat="1" applyFont="1" applyFill="1" applyBorder="1" applyAlignment="1">
      <alignment horizontal="center"/>
    </xf>
    <xf numFmtId="9" fontId="12" fillId="0" borderId="23" xfId="6" applyNumberFormat="1" applyFont="1" applyFill="1" applyBorder="1" applyAlignment="1">
      <alignment horizontal="center"/>
    </xf>
    <xf numFmtId="9" fontId="12" fillId="0" borderId="24" xfId="6" applyNumberFormat="1" applyFont="1" applyFill="1" applyBorder="1" applyAlignment="1">
      <alignment horizontal="center"/>
    </xf>
    <xf numFmtId="9" fontId="12" fillId="0" borderId="17" xfId="6" applyNumberFormat="1" applyFont="1" applyFill="1" applyBorder="1" applyAlignment="1">
      <alignment horizontal="center"/>
    </xf>
    <xf numFmtId="0" fontId="12" fillId="0" borderId="23" xfId="6" applyFont="1" applyFill="1" applyBorder="1" applyAlignment="1"/>
    <xf numFmtId="0" fontId="12" fillId="0" borderId="17" xfId="6" applyFont="1" applyFill="1" applyBorder="1" applyAlignment="1"/>
    <xf numFmtId="3" fontId="13" fillId="0" borderId="23" xfId="6" applyNumberFormat="1" applyFont="1" applyFill="1" applyBorder="1" applyAlignment="1">
      <alignment horizontal="center"/>
    </xf>
    <xf numFmtId="3" fontId="13" fillId="0" borderId="24" xfId="6" applyNumberFormat="1" applyFont="1" applyFill="1" applyBorder="1" applyAlignment="1">
      <alignment horizontal="center"/>
    </xf>
    <xf numFmtId="3" fontId="13" fillId="0" borderId="17" xfId="6" applyNumberFormat="1" applyFont="1" applyFill="1" applyBorder="1" applyAlignment="1">
      <alignment horizontal="center"/>
    </xf>
  </cellXfs>
  <cellStyles count="40">
    <cellStyle name="‚" xfId="8"/>
    <cellStyle name="„" xfId="9"/>
    <cellStyle name="€" xfId="10"/>
    <cellStyle name="…" xfId="11"/>
    <cellStyle name="†" xfId="12"/>
    <cellStyle name="‡" xfId="13"/>
    <cellStyle name="" xfId="14"/>
    <cellStyle name="Euro" xfId="15"/>
    <cellStyle name="Euro 2" xfId="37"/>
    <cellStyle name="ƒ" xfId="16"/>
    <cellStyle name="Hipervínculo 2" xfId="5"/>
    <cellStyle name="Millares [0] 2" xfId="17"/>
    <cellStyle name="Millares 10" xfId="31"/>
    <cellStyle name="Millares 11" xfId="35"/>
    <cellStyle name="Millares 2" xfId="18"/>
    <cellStyle name="Millares 3" xfId="19"/>
    <cellStyle name="Millares 4" xfId="20"/>
    <cellStyle name="Millares 5" xfId="2"/>
    <cellStyle name="Millares 6" xfId="24"/>
    <cellStyle name="Millares 6 2" xfId="33"/>
    <cellStyle name="Millares 7" xfId="25"/>
    <cellStyle name="Millares 8" xfId="26"/>
    <cellStyle name="Millares 9" xfId="30"/>
    <cellStyle name="Moneda 2" xfId="28"/>
    <cellStyle name="Moneda 3" xfId="38"/>
    <cellStyle name="Normal" xfId="0" builtinId="0"/>
    <cellStyle name="Normal 2" xfId="3"/>
    <cellStyle name="Normal 3" xfId="6"/>
    <cellStyle name="Normal 4" xfId="1"/>
    <cellStyle name="Normal 4 2" xfId="27"/>
    <cellStyle name="Normal 5" xfId="29"/>
    <cellStyle name="Normal 6" xfId="32"/>
    <cellStyle name="Normal 6 2" xfId="36"/>
    <cellStyle name="Porcentaje 2" xfId="7"/>
    <cellStyle name="Porcentaje 3" xfId="4"/>
    <cellStyle name="Porcentual" xfId="39" builtinId="5"/>
    <cellStyle name="Porcentual 2" xfId="21"/>
    <cellStyle name="Porcentual 3" xfId="22"/>
    <cellStyle name="þ_x001d_ð'_x000c_ïþ÷_x000c_âþU_x0001_´_x0006_ _x0008__x0007__x0001__x0001_" xfId="34"/>
    <cellStyle name="þ_x001d_ð'_x000c_ïþ÷_x000c_âþU_x0001_´_x0006__x0009__x0008__x0007__x0001__x0001_" xfId="23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2714625</xdr:colOff>
      <xdr:row>0</xdr:row>
      <xdr:rowOff>133350</xdr:rowOff>
    </xdr:from>
    <xdr:to>
      <xdr:col>2</xdr:col>
      <xdr:colOff>495300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90850" y="1333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EU215"/>
  <sheetViews>
    <sheetView tabSelected="1" topLeftCell="B7" workbookViewId="0">
      <pane xSplit="1" ySplit="6" topLeftCell="J28" activePane="bottomRight" state="frozen"/>
      <selection activeCell="B7" sqref="B7"/>
      <selection pane="topRight" activeCell="C7" sqref="C7"/>
      <selection pane="bottomLeft" activeCell="B13" sqref="B13"/>
      <selection pane="bottomRight" activeCell="O36" sqref="O36"/>
    </sheetView>
  </sheetViews>
  <sheetFormatPr baseColWidth="10" defaultColWidth="11.44140625" defaultRowHeight="14.4"/>
  <cols>
    <col min="1" max="1" width="4.109375" style="1" hidden="1" customWidth="1"/>
    <col min="2" max="2" width="57.88671875" style="5" customWidth="1"/>
    <col min="3" max="6" width="11.109375" style="4" bestFit="1" customWidth="1"/>
    <col min="7" max="7" width="12.6640625" style="4" bestFit="1" customWidth="1"/>
    <col min="8" max="8" width="14.5546875" style="4" customWidth="1"/>
    <col min="9" max="9" width="14.5546875" style="90" customWidth="1"/>
    <col min="10" max="21" width="14.5546875" style="4" customWidth="1"/>
    <col min="22" max="27" width="11.5546875" style="4" bestFit="1" customWidth="1"/>
    <col min="28" max="61" width="11.5546875" style="5" bestFit="1" customWidth="1"/>
    <col min="62" max="62" width="12.6640625" style="5" bestFit="1" customWidth="1"/>
    <col min="63" max="74" width="11.5546875" style="5" bestFit="1" customWidth="1"/>
    <col min="75" max="75" width="9.44140625" style="5" customWidth="1"/>
    <col min="76" max="147" width="11.5546875" style="5" bestFit="1" customWidth="1"/>
    <col min="148" max="148" width="0" style="1" hidden="1" customWidth="1"/>
    <col min="149" max="16384" width="11.44140625" style="5"/>
  </cols>
  <sheetData>
    <row r="1" spans="1:18">
      <c r="B1" s="2"/>
      <c r="C1" s="3"/>
    </row>
    <row r="4" spans="1:18" ht="15" thickBot="1">
      <c r="I4" s="91" t="s">
        <v>60</v>
      </c>
    </row>
    <row r="5" spans="1:18" ht="15" thickBot="1">
      <c r="B5" s="122" t="s">
        <v>58</v>
      </c>
      <c r="C5" s="123"/>
      <c r="I5" s="91" t="s">
        <v>57</v>
      </c>
    </row>
    <row r="6" spans="1:18">
      <c r="I6" s="91" t="s">
        <v>56</v>
      </c>
    </row>
    <row r="9" spans="1:18">
      <c r="B9" s="89" t="s">
        <v>59</v>
      </c>
    </row>
    <row r="10" spans="1:18" ht="15" thickBot="1"/>
    <row r="11" spans="1:18" ht="17.25" customHeight="1" thickBot="1">
      <c r="B11" s="6"/>
      <c r="C11" s="124" t="s">
        <v>55</v>
      </c>
      <c r="D11" s="125"/>
      <c r="E11" s="125"/>
      <c r="F11" s="125"/>
      <c r="G11" s="125"/>
      <c r="H11" s="7"/>
      <c r="I11" s="125" t="s">
        <v>53</v>
      </c>
      <c r="J11" s="125"/>
      <c r="K11" s="125"/>
      <c r="L11" s="125"/>
      <c r="M11" s="8"/>
      <c r="N11" s="125" t="s">
        <v>51</v>
      </c>
      <c r="O11" s="125"/>
      <c r="P11" s="125"/>
      <c r="Q11" s="125"/>
      <c r="R11" s="126"/>
    </row>
    <row r="12" spans="1:18" ht="43.8" thickBot="1">
      <c r="A12" s="1" t="s">
        <v>61</v>
      </c>
      <c r="B12" s="9" t="s">
        <v>34</v>
      </c>
      <c r="C12" s="10">
        <v>2008</v>
      </c>
      <c r="D12" s="11">
        <v>2009</v>
      </c>
      <c r="E12" s="11">
        <v>2010</v>
      </c>
      <c r="F12" s="11">
        <v>2011</v>
      </c>
      <c r="G12" s="12">
        <v>2012</v>
      </c>
      <c r="H12" s="13" t="s">
        <v>54</v>
      </c>
      <c r="I12" s="92" t="s">
        <v>50</v>
      </c>
      <c r="J12" s="14" t="s">
        <v>49</v>
      </c>
      <c r="K12" s="14" t="s">
        <v>48</v>
      </c>
      <c r="L12" s="15" t="s">
        <v>47</v>
      </c>
      <c r="M12" s="16" t="s">
        <v>52</v>
      </c>
      <c r="N12" s="17">
        <v>2013</v>
      </c>
      <c r="O12" s="18">
        <v>2014</v>
      </c>
      <c r="P12" s="18">
        <v>2015</v>
      </c>
      <c r="Q12" s="18">
        <v>2016</v>
      </c>
      <c r="R12" s="19">
        <v>2017</v>
      </c>
    </row>
    <row r="13" spans="1:18" ht="15" thickBot="1">
      <c r="A13" s="1">
        <v>1</v>
      </c>
      <c r="B13" s="20" t="s">
        <v>17</v>
      </c>
      <c r="C13" s="21">
        <f>+C14+C15+C16</f>
        <v>211632000</v>
      </c>
      <c r="D13" s="21">
        <f t="shared" ref="D13:R13" si="0">+D14+D15+D16</f>
        <v>192233000</v>
      </c>
      <c r="E13" s="21">
        <f t="shared" si="0"/>
        <v>195312541</v>
      </c>
      <c r="F13" s="21">
        <f t="shared" si="0"/>
        <v>200961192</v>
      </c>
      <c r="G13" s="21">
        <f t="shared" si="0"/>
        <v>195830388</v>
      </c>
      <c r="H13" s="21">
        <f t="shared" si="0"/>
        <v>0</v>
      </c>
      <c r="I13" s="93">
        <f>+D13/C13</f>
        <v>0.90833616844333565</v>
      </c>
      <c r="J13" s="93">
        <f>+E13/D13</f>
        <v>1.0160198353040322</v>
      </c>
      <c r="K13" s="93">
        <f>+F13/E13</f>
        <v>1.0289210870488854</v>
      </c>
      <c r="L13" s="93">
        <f>+G13/F13</f>
        <v>0.97446868249069696</v>
      </c>
      <c r="M13" s="21">
        <f t="shared" si="0"/>
        <v>0</v>
      </c>
      <c r="N13" s="21">
        <f t="shared" si="0"/>
        <v>202597656</v>
      </c>
      <c r="O13" s="21">
        <f t="shared" si="0"/>
        <v>208675585.68000001</v>
      </c>
      <c r="P13" s="21">
        <f t="shared" si="0"/>
        <v>214935853.25040001</v>
      </c>
      <c r="Q13" s="21">
        <f t="shared" si="0"/>
        <v>221383928.84791201</v>
      </c>
      <c r="R13" s="21">
        <f t="shared" si="0"/>
        <v>228025446.71334937</v>
      </c>
    </row>
    <row r="14" spans="1:18" ht="15" thickBot="1">
      <c r="A14" s="1">
        <v>1.1000000000000001</v>
      </c>
      <c r="B14" s="22" t="s">
        <v>15</v>
      </c>
      <c r="C14" s="23">
        <v>211632000</v>
      </c>
      <c r="D14" s="23">
        <v>192233000</v>
      </c>
      <c r="E14" s="23">
        <v>195312541</v>
      </c>
      <c r="F14" s="23">
        <v>200961192</v>
      </c>
      <c r="G14" s="24">
        <v>195830388</v>
      </c>
      <c r="H14" s="25"/>
      <c r="I14" s="93">
        <f t="shared" ref="I14" si="1">+D14/C14</f>
        <v>0.90833616844333565</v>
      </c>
      <c r="J14" s="93">
        <f t="shared" ref="J14" si="2">+E14/D14</f>
        <v>1.0160198353040322</v>
      </c>
      <c r="K14" s="93">
        <f t="shared" ref="K14" si="3">+F14/E14</f>
        <v>1.0289210870488854</v>
      </c>
      <c r="L14" s="93">
        <f t="shared" ref="L14" si="4">+G14/F14</f>
        <v>0.97446868249069696</v>
      </c>
      <c r="M14" s="27"/>
      <c r="N14" s="28">
        <f>151948242/9*12</f>
        <v>202597656</v>
      </c>
      <c r="O14" s="23">
        <f>+N14*1.03</f>
        <v>208675585.68000001</v>
      </c>
      <c r="P14" s="23">
        <f>+O14*1.03</f>
        <v>214935853.25040001</v>
      </c>
      <c r="Q14" s="23">
        <f>+P14*1.03</f>
        <v>221383928.84791201</v>
      </c>
      <c r="R14" s="23">
        <f>+Q14*1.03</f>
        <v>228025446.71334937</v>
      </c>
    </row>
    <row r="15" spans="1:18">
      <c r="A15" s="1">
        <v>1.2</v>
      </c>
      <c r="B15" s="22" t="s">
        <v>14</v>
      </c>
      <c r="C15" s="23"/>
      <c r="D15" s="23"/>
      <c r="E15" s="23"/>
      <c r="F15" s="23"/>
      <c r="G15" s="24"/>
      <c r="H15" s="25"/>
      <c r="I15" s="93"/>
      <c r="J15" s="93"/>
      <c r="K15" s="93"/>
      <c r="L15" s="93"/>
      <c r="M15" s="27"/>
      <c r="N15" s="28"/>
      <c r="O15" s="23"/>
      <c r="P15" s="23"/>
      <c r="Q15" s="23"/>
      <c r="R15" s="24"/>
    </row>
    <row r="16" spans="1:18" ht="15" thickBot="1">
      <c r="A16" s="1">
        <v>1.3</v>
      </c>
      <c r="B16" s="29" t="s">
        <v>13</v>
      </c>
      <c r="C16" s="30"/>
      <c r="D16" s="30"/>
      <c r="E16" s="30"/>
      <c r="F16" s="30"/>
      <c r="G16" s="31"/>
      <c r="H16" s="32"/>
      <c r="I16" s="95"/>
      <c r="J16" s="30"/>
      <c r="K16" s="30"/>
      <c r="L16" s="33"/>
      <c r="M16" s="34"/>
      <c r="N16" s="35"/>
      <c r="O16" s="30"/>
      <c r="P16" s="30"/>
      <c r="Q16" s="30"/>
      <c r="R16" s="31"/>
    </row>
    <row r="17" spans="1:18">
      <c r="A17" s="1">
        <v>2</v>
      </c>
      <c r="B17" s="20" t="s">
        <v>16</v>
      </c>
      <c r="C17" s="21">
        <f>+C18+C19+C20</f>
        <v>0</v>
      </c>
      <c r="D17" s="21">
        <f t="shared" ref="D17:R17" si="5">+D18+D19+D20</f>
        <v>0</v>
      </c>
      <c r="E17" s="21">
        <f t="shared" si="5"/>
        <v>0</v>
      </c>
      <c r="F17" s="21">
        <f t="shared" si="5"/>
        <v>0</v>
      </c>
      <c r="G17" s="21">
        <f t="shared" si="5"/>
        <v>0</v>
      </c>
      <c r="H17" s="21">
        <f t="shared" si="5"/>
        <v>0</v>
      </c>
      <c r="I17" s="93">
        <f t="shared" si="5"/>
        <v>0</v>
      </c>
      <c r="J17" s="21">
        <f t="shared" si="5"/>
        <v>0</v>
      </c>
      <c r="K17" s="21">
        <f t="shared" si="5"/>
        <v>0</v>
      </c>
      <c r="L17" s="21">
        <f t="shared" si="5"/>
        <v>0</v>
      </c>
      <c r="M17" s="21">
        <f t="shared" si="5"/>
        <v>0</v>
      </c>
      <c r="N17" s="21">
        <f t="shared" si="5"/>
        <v>60000000</v>
      </c>
      <c r="O17" s="21">
        <f>+O18+O19+O20</f>
        <v>940000000</v>
      </c>
      <c r="P17" s="21">
        <f t="shared" si="5"/>
        <v>0</v>
      </c>
      <c r="Q17" s="21">
        <f t="shared" si="5"/>
        <v>0</v>
      </c>
      <c r="R17" s="21">
        <f t="shared" si="5"/>
        <v>0</v>
      </c>
    </row>
    <row r="18" spans="1:18">
      <c r="A18" s="1">
        <v>2.1</v>
      </c>
      <c r="B18" s="22" t="s">
        <v>15</v>
      </c>
      <c r="C18" s="23"/>
      <c r="D18" s="23"/>
      <c r="E18" s="23"/>
      <c r="F18" s="23"/>
      <c r="G18" s="24"/>
      <c r="H18" s="25"/>
      <c r="I18" s="94"/>
      <c r="J18" s="23"/>
      <c r="K18" s="23"/>
      <c r="L18" s="26"/>
      <c r="M18" s="27"/>
      <c r="N18" s="28">
        <v>60000000</v>
      </c>
      <c r="O18" s="23">
        <v>0</v>
      </c>
      <c r="P18" s="23"/>
      <c r="Q18" s="23"/>
      <c r="R18" s="24"/>
    </row>
    <row r="19" spans="1:18">
      <c r="A19" s="1">
        <v>2.2000000000000002</v>
      </c>
      <c r="B19" s="22" t="s">
        <v>14</v>
      </c>
      <c r="C19" s="23"/>
      <c r="D19" s="23"/>
      <c r="E19" s="23"/>
      <c r="F19" s="23"/>
      <c r="G19" s="24"/>
      <c r="H19" s="25"/>
      <c r="I19" s="94"/>
      <c r="J19" s="23"/>
      <c r="K19" s="23"/>
      <c r="L19" s="26"/>
      <c r="M19" s="27"/>
      <c r="N19" s="28"/>
      <c r="O19" s="23">
        <v>890000000</v>
      </c>
      <c r="P19" s="23"/>
      <c r="Q19" s="23"/>
      <c r="R19" s="24"/>
    </row>
    <row r="20" spans="1:18" ht="15" thickBot="1">
      <c r="A20" s="1">
        <v>2.2999999999999998</v>
      </c>
      <c r="B20" s="29" t="s">
        <v>13</v>
      </c>
      <c r="C20" s="36"/>
      <c r="D20" s="36"/>
      <c r="E20" s="36"/>
      <c r="F20" s="36"/>
      <c r="G20" s="37"/>
      <c r="H20" s="38"/>
      <c r="I20" s="96"/>
      <c r="J20" s="36"/>
      <c r="K20" s="36"/>
      <c r="L20" s="39"/>
      <c r="M20" s="34"/>
      <c r="N20" s="40"/>
      <c r="O20" s="36">
        <v>50000000</v>
      </c>
      <c r="P20" s="36"/>
      <c r="Q20" s="36"/>
      <c r="R20" s="37"/>
    </row>
    <row r="21" spans="1:18">
      <c r="A21" s="1">
        <v>3</v>
      </c>
      <c r="B21" s="41" t="s">
        <v>12</v>
      </c>
      <c r="C21" s="42">
        <f>+C22+C23</f>
        <v>0</v>
      </c>
      <c r="D21" s="42">
        <f t="shared" ref="D21:R21" si="6">+D22+D23</f>
        <v>0</v>
      </c>
      <c r="E21" s="42">
        <f t="shared" si="6"/>
        <v>0</v>
      </c>
      <c r="F21" s="42">
        <f t="shared" si="6"/>
        <v>0</v>
      </c>
      <c r="G21" s="42">
        <f t="shared" si="6"/>
        <v>0</v>
      </c>
      <c r="H21" s="42">
        <f t="shared" si="6"/>
        <v>0</v>
      </c>
      <c r="I21" s="97">
        <f t="shared" si="6"/>
        <v>0</v>
      </c>
      <c r="J21" s="42">
        <f t="shared" si="6"/>
        <v>0</v>
      </c>
      <c r="K21" s="42">
        <f t="shared" si="6"/>
        <v>0</v>
      </c>
      <c r="L21" s="42">
        <f t="shared" si="6"/>
        <v>0</v>
      </c>
      <c r="M21" s="42">
        <f t="shared" si="6"/>
        <v>0</v>
      </c>
      <c r="N21" s="42">
        <f t="shared" si="6"/>
        <v>0</v>
      </c>
      <c r="O21" s="42">
        <f t="shared" si="6"/>
        <v>0</v>
      </c>
      <c r="P21" s="42">
        <f t="shared" si="6"/>
        <v>0</v>
      </c>
      <c r="Q21" s="42">
        <f t="shared" si="6"/>
        <v>0</v>
      </c>
      <c r="R21" s="42">
        <f t="shared" si="6"/>
        <v>0</v>
      </c>
    </row>
    <row r="22" spans="1:18">
      <c r="A22" s="1">
        <v>3.1</v>
      </c>
      <c r="B22" s="43" t="s">
        <v>11</v>
      </c>
      <c r="C22" s="44"/>
      <c r="D22" s="44"/>
      <c r="E22" s="44"/>
      <c r="F22" s="44"/>
      <c r="G22" s="45"/>
      <c r="H22" s="27"/>
      <c r="I22" s="98"/>
      <c r="J22" s="44"/>
      <c r="K22" s="44"/>
      <c r="L22" s="46"/>
      <c r="M22" s="27"/>
      <c r="N22" s="47"/>
      <c r="O22" s="44"/>
      <c r="P22" s="44"/>
      <c r="Q22" s="44"/>
      <c r="R22" s="45"/>
    </row>
    <row r="23" spans="1:18" ht="15" thickBot="1">
      <c r="A23" s="1">
        <v>3.2</v>
      </c>
      <c r="B23" s="48"/>
      <c r="C23" s="49"/>
      <c r="D23" s="49"/>
      <c r="E23" s="49"/>
      <c r="F23" s="49"/>
      <c r="G23" s="50"/>
      <c r="H23" s="34"/>
      <c r="I23" s="99"/>
      <c r="J23" s="49"/>
      <c r="K23" s="49"/>
      <c r="L23" s="51"/>
      <c r="M23" s="34"/>
      <c r="N23" s="52"/>
      <c r="O23" s="49"/>
      <c r="P23" s="49"/>
      <c r="Q23" s="49"/>
      <c r="R23" s="50"/>
    </row>
    <row r="24" spans="1:18">
      <c r="A24" s="1">
        <v>4</v>
      </c>
      <c r="B24" s="41" t="s">
        <v>10</v>
      </c>
      <c r="C24" s="42">
        <f>+C25+C26</f>
        <v>0</v>
      </c>
      <c r="D24" s="42">
        <f t="shared" ref="D24:R24" si="7">+D25+D26</f>
        <v>0</v>
      </c>
      <c r="E24" s="42">
        <f t="shared" si="7"/>
        <v>0</v>
      </c>
      <c r="F24" s="42">
        <f t="shared" si="7"/>
        <v>0</v>
      </c>
      <c r="G24" s="42">
        <f t="shared" si="7"/>
        <v>0</v>
      </c>
      <c r="H24" s="42">
        <f t="shared" si="7"/>
        <v>0</v>
      </c>
      <c r="I24" s="97">
        <f t="shared" si="7"/>
        <v>0</v>
      </c>
      <c r="J24" s="42">
        <f t="shared" si="7"/>
        <v>0</v>
      </c>
      <c r="K24" s="42">
        <f t="shared" si="7"/>
        <v>0</v>
      </c>
      <c r="L24" s="42">
        <f t="shared" si="7"/>
        <v>0</v>
      </c>
      <c r="M24" s="42">
        <f t="shared" si="7"/>
        <v>0</v>
      </c>
      <c r="N24" s="42">
        <f t="shared" si="7"/>
        <v>0</v>
      </c>
      <c r="O24" s="42">
        <f t="shared" si="7"/>
        <v>0</v>
      </c>
      <c r="P24" s="42">
        <f t="shared" si="7"/>
        <v>0</v>
      </c>
      <c r="Q24" s="42">
        <f t="shared" si="7"/>
        <v>0</v>
      </c>
      <c r="R24" s="42">
        <f t="shared" si="7"/>
        <v>0</v>
      </c>
    </row>
    <row r="25" spans="1:18">
      <c r="A25" s="1">
        <v>4.0999999999999996</v>
      </c>
      <c r="B25" s="43" t="s">
        <v>9</v>
      </c>
      <c r="C25" s="44"/>
      <c r="D25" s="44"/>
      <c r="E25" s="44"/>
      <c r="F25" s="44"/>
      <c r="G25" s="45"/>
      <c r="H25" s="27"/>
      <c r="I25" s="98"/>
      <c r="J25" s="44"/>
      <c r="K25" s="44"/>
      <c r="L25" s="46"/>
      <c r="M25" s="27"/>
      <c r="N25" s="47"/>
      <c r="O25" s="44"/>
      <c r="P25" s="44"/>
      <c r="Q25" s="44"/>
      <c r="R25" s="45"/>
    </row>
    <row r="26" spans="1:18" ht="15" thickBot="1">
      <c r="A26" s="1">
        <v>4.2</v>
      </c>
      <c r="B26" s="48"/>
      <c r="C26" s="49"/>
      <c r="D26" s="49"/>
      <c r="E26" s="49"/>
      <c r="F26" s="49"/>
      <c r="G26" s="50"/>
      <c r="H26" s="34"/>
      <c r="I26" s="99"/>
      <c r="J26" s="49"/>
      <c r="K26" s="49"/>
      <c r="L26" s="51"/>
      <c r="M26" s="34"/>
      <c r="N26" s="52"/>
      <c r="O26" s="49"/>
      <c r="P26" s="49"/>
      <c r="Q26" s="49"/>
      <c r="R26" s="50"/>
    </row>
    <row r="27" spans="1:18">
      <c r="A27" s="1">
        <v>5</v>
      </c>
      <c r="B27" s="41" t="s">
        <v>8</v>
      </c>
      <c r="C27" s="42">
        <f>+C28+C29+C30+C31</f>
        <v>0</v>
      </c>
      <c r="D27" s="42">
        <f t="shared" ref="D27:R27" si="8">+D28+D29+D30+D31</f>
        <v>0</v>
      </c>
      <c r="E27" s="42">
        <f t="shared" si="8"/>
        <v>0</v>
      </c>
      <c r="F27" s="42">
        <f t="shared" si="8"/>
        <v>0</v>
      </c>
      <c r="G27" s="42">
        <f t="shared" si="8"/>
        <v>0</v>
      </c>
      <c r="H27" s="42">
        <f t="shared" si="8"/>
        <v>0</v>
      </c>
      <c r="I27" s="97">
        <f t="shared" si="8"/>
        <v>0</v>
      </c>
      <c r="J27" s="42">
        <f t="shared" si="8"/>
        <v>0</v>
      </c>
      <c r="K27" s="42">
        <f t="shared" si="8"/>
        <v>0</v>
      </c>
      <c r="L27" s="42">
        <f t="shared" si="8"/>
        <v>0</v>
      </c>
      <c r="M27" s="42">
        <f t="shared" si="8"/>
        <v>0</v>
      </c>
      <c r="N27" s="42">
        <f t="shared" si="8"/>
        <v>0</v>
      </c>
      <c r="O27" s="42">
        <f t="shared" si="8"/>
        <v>0</v>
      </c>
      <c r="P27" s="42">
        <f t="shared" si="8"/>
        <v>0</v>
      </c>
      <c r="Q27" s="42">
        <f t="shared" si="8"/>
        <v>0</v>
      </c>
      <c r="R27" s="42">
        <f t="shared" si="8"/>
        <v>0</v>
      </c>
    </row>
    <row r="28" spans="1:18">
      <c r="A28" s="1">
        <v>5.0999999999999996</v>
      </c>
      <c r="B28" s="43" t="s">
        <v>7</v>
      </c>
      <c r="C28" s="53"/>
      <c r="D28" s="53"/>
      <c r="E28" s="53"/>
      <c r="F28" s="53"/>
      <c r="G28" s="54"/>
      <c r="H28" s="27"/>
      <c r="I28" s="98"/>
      <c r="J28" s="44"/>
      <c r="K28" s="44"/>
      <c r="L28" s="46"/>
      <c r="M28" s="27"/>
      <c r="N28" s="55"/>
      <c r="O28" s="53"/>
      <c r="P28" s="53"/>
      <c r="Q28" s="53"/>
      <c r="R28" s="54"/>
    </row>
    <row r="29" spans="1:18">
      <c r="A29" s="1">
        <v>5.2</v>
      </c>
      <c r="B29" s="43" t="s">
        <v>6</v>
      </c>
      <c r="C29" s="53"/>
      <c r="D29" s="53"/>
      <c r="E29" s="53"/>
      <c r="F29" s="53"/>
      <c r="G29" s="54"/>
      <c r="H29" s="27"/>
      <c r="I29" s="98"/>
      <c r="J29" s="44"/>
      <c r="K29" s="44"/>
      <c r="L29" s="46"/>
      <c r="M29" s="27"/>
      <c r="N29" s="55"/>
      <c r="O29" s="53"/>
      <c r="P29" s="53"/>
      <c r="Q29" s="53"/>
      <c r="R29" s="54"/>
    </row>
    <row r="30" spans="1:18">
      <c r="A30" s="1">
        <v>5.3</v>
      </c>
      <c r="B30" s="43" t="s">
        <v>5</v>
      </c>
      <c r="C30" s="53"/>
      <c r="D30" s="53"/>
      <c r="E30" s="53"/>
      <c r="F30" s="53"/>
      <c r="G30" s="54"/>
      <c r="H30" s="27"/>
      <c r="I30" s="98"/>
      <c r="J30" s="44"/>
      <c r="K30" s="44"/>
      <c r="L30" s="46"/>
      <c r="M30" s="27"/>
      <c r="N30" s="55"/>
      <c r="O30" s="53"/>
      <c r="P30" s="53"/>
      <c r="Q30" s="53"/>
      <c r="R30" s="54"/>
    </row>
    <row r="31" spans="1:18" ht="15" thickBot="1">
      <c r="A31" s="1">
        <v>5.4</v>
      </c>
      <c r="B31" s="48"/>
      <c r="C31" s="56"/>
      <c r="D31" s="56"/>
      <c r="E31" s="56"/>
      <c r="F31" s="56"/>
      <c r="G31" s="57"/>
      <c r="H31" s="34"/>
      <c r="I31" s="99"/>
      <c r="J31" s="49"/>
      <c r="K31" s="49"/>
      <c r="L31" s="51"/>
      <c r="M31" s="34"/>
      <c r="N31" s="58"/>
      <c r="O31" s="56"/>
      <c r="P31" s="56"/>
      <c r="Q31" s="56"/>
      <c r="R31" s="57"/>
    </row>
    <row r="32" spans="1:18">
      <c r="A32" s="1">
        <v>6</v>
      </c>
      <c r="B32" s="41" t="s">
        <v>4</v>
      </c>
      <c r="C32" s="42">
        <f>+C33+C34</f>
        <v>0</v>
      </c>
      <c r="D32" s="42">
        <f t="shared" ref="D32:R32" si="9">+D33+D34</f>
        <v>0</v>
      </c>
      <c r="E32" s="42">
        <f t="shared" si="9"/>
        <v>0</v>
      </c>
      <c r="F32" s="42">
        <f t="shared" si="9"/>
        <v>0</v>
      </c>
      <c r="G32" s="42">
        <f t="shared" si="9"/>
        <v>0</v>
      </c>
      <c r="H32" s="42">
        <f t="shared" si="9"/>
        <v>0</v>
      </c>
      <c r="I32" s="97">
        <f t="shared" si="9"/>
        <v>0</v>
      </c>
      <c r="J32" s="42">
        <f t="shared" si="9"/>
        <v>0</v>
      </c>
      <c r="K32" s="42">
        <f t="shared" si="9"/>
        <v>0</v>
      </c>
      <c r="L32" s="42">
        <f t="shared" si="9"/>
        <v>0</v>
      </c>
      <c r="M32" s="42">
        <f t="shared" si="9"/>
        <v>0</v>
      </c>
      <c r="N32" s="42">
        <f t="shared" si="9"/>
        <v>0</v>
      </c>
      <c r="O32" s="42">
        <f t="shared" si="9"/>
        <v>0</v>
      </c>
      <c r="P32" s="42">
        <f t="shared" si="9"/>
        <v>0</v>
      </c>
      <c r="Q32" s="42">
        <f t="shared" si="9"/>
        <v>0</v>
      </c>
      <c r="R32" s="42">
        <f t="shared" si="9"/>
        <v>0</v>
      </c>
    </row>
    <row r="33" spans="1:151">
      <c r="A33" s="1">
        <v>6.1</v>
      </c>
      <c r="B33" s="43" t="s">
        <v>3</v>
      </c>
      <c r="C33" s="53"/>
      <c r="D33" s="53"/>
      <c r="E33" s="53"/>
      <c r="F33" s="53"/>
      <c r="G33" s="54"/>
      <c r="H33" s="27"/>
      <c r="I33" s="98"/>
      <c r="J33" s="44"/>
      <c r="K33" s="44"/>
      <c r="L33" s="46"/>
      <c r="M33" s="27"/>
      <c r="N33" s="55"/>
      <c r="O33" s="53"/>
      <c r="P33" s="53"/>
      <c r="Q33" s="53"/>
      <c r="R33" s="54"/>
    </row>
    <row r="34" spans="1:151" ht="15" thickBot="1">
      <c r="A34" s="1">
        <v>6.2</v>
      </c>
      <c r="B34" s="48"/>
      <c r="C34" s="56"/>
      <c r="D34" s="56"/>
      <c r="E34" s="56"/>
      <c r="F34" s="56"/>
      <c r="G34" s="57"/>
      <c r="H34" s="34"/>
      <c r="I34" s="99"/>
      <c r="J34" s="49"/>
      <c r="K34" s="49"/>
      <c r="L34" s="51"/>
      <c r="M34" s="34"/>
      <c r="N34" s="55"/>
      <c r="O34" s="53"/>
      <c r="P34" s="53"/>
      <c r="Q34" s="53"/>
      <c r="R34" s="54"/>
    </row>
    <row r="35" spans="1:151">
      <c r="A35" s="1">
        <v>7</v>
      </c>
      <c r="B35" s="41" t="s">
        <v>2</v>
      </c>
      <c r="C35" s="42">
        <f>+C36+C37</f>
        <v>0</v>
      </c>
      <c r="D35" s="42">
        <f t="shared" ref="D35:R35" si="10">+D36+D37</f>
        <v>0</v>
      </c>
      <c r="E35" s="42">
        <f t="shared" si="10"/>
        <v>0</v>
      </c>
      <c r="F35" s="42">
        <f t="shared" si="10"/>
        <v>0</v>
      </c>
      <c r="G35" s="42">
        <f t="shared" si="10"/>
        <v>0</v>
      </c>
      <c r="H35" s="42">
        <f t="shared" si="10"/>
        <v>0</v>
      </c>
      <c r="I35" s="97">
        <f t="shared" si="10"/>
        <v>0</v>
      </c>
      <c r="J35" s="42">
        <f t="shared" si="10"/>
        <v>0</v>
      </c>
      <c r="K35" s="42">
        <f t="shared" si="10"/>
        <v>0</v>
      </c>
      <c r="L35" s="42">
        <f t="shared" si="10"/>
        <v>0</v>
      </c>
      <c r="M35" s="42">
        <f t="shared" si="10"/>
        <v>0</v>
      </c>
      <c r="N35" s="42">
        <f t="shared" si="10"/>
        <v>0</v>
      </c>
      <c r="O35" s="42">
        <f>+O36</f>
        <v>380000000</v>
      </c>
      <c r="P35" s="42">
        <f>+P36</f>
        <v>0</v>
      </c>
      <c r="Q35" s="42">
        <f t="shared" si="10"/>
        <v>0</v>
      </c>
      <c r="R35" s="42">
        <f t="shared" si="10"/>
        <v>0</v>
      </c>
    </row>
    <row r="36" spans="1:151">
      <c r="A36" s="1">
        <v>7.1</v>
      </c>
      <c r="B36" s="43" t="s">
        <v>66</v>
      </c>
      <c r="C36" s="53"/>
      <c r="D36" s="53"/>
      <c r="E36" s="53"/>
      <c r="F36" s="53"/>
      <c r="G36" s="54"/>
      <c r="H36" s="27"/>
      <c r="I36" s="98"/>
      <c r="J36" s="44"/>
      <c r="K36" s="44"/>
      <c r="L36" s="46"/>
      <c r="M36" s="27"/>
      <c r="N36" s="55"/>
      <c r="O36" s="53">
        <v>380000000</v>
      </c>
      <c r="Q36" s="53"/>
      <c r="R36" s="54"/>
    </row>
    <row r="37" spans="1:151" ht="15" thickBot="1">
      <c r="A37" s="1">
        <v>7.2</v>
      </c>
      <c r="B37" s="48"/>
      <c r="C37" s="56"/>
      <c r="D37" s="56"/>
      <c r="E37" s="56"/>
      <c r="F37" s="56"/>
      <c r="G37" s="57"/>
      <c r="H37" s="34"/>
      <c r="I37" s="99"/>
      <c r="J37" s="49"/>
      <c r="K37" s="49"/>
      <c r="L37" s="51"/>
      <c r="M37" s="34"/>
      <c r="N37" s="55"/>
      <c r="O37" s="53"/>
      <c r="P37" s="53"/>
      <c r="Q37" s="53"/>
      <c r="R37" s="54"/>
    </row>
    <row r="38" spans="1:151">
      <c r="A38" s="1">
        <v>8</v>
      </c>
      <c r="B38" s="59" t="s">
        <v>1</v>
      </c>
      <c r="C38" s="60">
        <f>+C39+C40</f>
        <v>0</v>
      </c>
      <c r="D38" s="60">
        <f t="shared" ref="D38:R38" si="11">+D39+D40</f>
        <v>0</v>
      </c>
      <c r="E38" s="60">
        <f t="shared" si="11"/>
        <v>50000000</v>
      </c>
      <c r="F38" s="60">
        <f t="shared" si="11"/>
        <v>50000000</v>
      </c>
      <c r="G38" s="60">
        <f t="shared" si="11"/>
        <v>1366909824</v>
      </c>
      <c r="H38" s="60">
        <f t="shared" si="11"/>
        <v>0</v>
      </c>
      <c r="I38" s="100">
        <f t="shared" si="11"/>
        <v>0</v>
      </c>
      <c r="J38" s="60">
        <f t="shared" si="11"/>
        <v>0</v>
      </c>
      <c r="K38" s="60">
        <f t="shared" si="11"/>
        <v>0</v>
      </c>
      <c r="L38" s="60">
        <f t="shared" si="11"/>
        <v>0</v>
      </c>
      <c r="M38" s="60">
        <f t="shared" si="11"/>
        <v>0</v>
      </c>
      <c r="N38" s="60">
        <f t="shared" si="11"/>
        <v>0</v>
      </c>
      <c r="O38" s="60">
        <f t="shared" si="11"/>
        <v>0</v>
      </c>
      <c r="P38" s="60">
        <f t="shared" si="11"/>
        <v>0</v>
      </c>
      <c r="Q38" s="60">
        <f t="shared" si="11"/>
        <v>0</v>
      </c>
      <c r="R38" s="60">
        <f t="shared" si="11"/>
        <v>0</v>
      </c>
    </row>
    <row r="39" spans="1:151">
      <c r="A39" s="1">
        <v>8.1</v>
      </c>
      <c r="B39" s="43" t="s">
        <v>65</v>
      </c>
      <c r="C39" s="53"/>
      <c r="D39" s="53"/>
      <c r="E39" s="53"/>
      <c r="F39" s="53"/>
      <c r="G39" s="54">
        <v>538354362</v>
      </c>
      <c r="H39" s="27"/>
      <c r="I39" s="98"/>
      <c r="J39" s="44"/>
      <c r="K39" s="44"/>
      <c r="L39" s="46"/>
      <c r="M39" s="27"/>
      <c r="N39" s="55"/>
      <c r="O39" s="53"/>
      <c r="P39" s="53"/>
      <c r="Q39" s="53"/>
      <c r="R39" s="54"/>
    </row>
    <row r="40" spans="1:151" ht="15" thickBot="1">
      <c r="A40" s="1">
        <v>8.1999999999999993</v>
      </c>
      <c r="B40" s="48" t="s">
        <v>62</v>
      </c>
      <c r="C40" s="56"/>
      <c r="D40" s="56"/>
      <c r="E40" s="56">
        <v>50000000</v>
      </c>
      <c r="F40" s="56">
        <v>50000000</v>
      </c>
      <c r="G40" s="57">
        <v>828555462</v>
      </c>
      <c r="H40" s="34"/>
      <c r="I40" s="99"/>
      <c r="J40" s="49"/>
      <c r="K40" s="49"/>
      <c r="L40" s="51"/>
      <c r="M40" s="34"/>
      <c r="N40" s="58"/>
      <c r="O40" s="56"/>
      <c r="P40" s="56"/>
      <c r="Q40" s="56"/>
      <c r="R40" s="57"/>
    </row>
    <row r="45" spans="1:151" ht="15" thickBot="1"/>
    <row r="46" spans="1:151" ht="15" thickBot="1">
      <c r="B46" s="61" t="s">
        <v>46</v>
      </c>
    </row>
    <row r="47" spans="1:151" ht="15" thickBot="1">
      <c r="C47" s="107" t="s">
        <v>33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9"/>
      <c r="O47" s="107" t="s">
        <v>32</v>
      </c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9"/>
      <c r="AA47" s="110" t="s">
        <v>31</v>
      </c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2"/>
      <c r="AM47" s="110" t="s">
        <v>30</v>
      </c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2"/>
      <c r="AY47" s="110" t="s">
        <v>29</v>
      </c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2"/>
      <c r="BK47" s="110" t="s">
        <v>28</v>
      </c>
      <c r="BL47" s="111"/>
      <c r="BM47" s="111"/>
      <c r="BN47" s="111"/>
      <c r="BO47" s="111"/>
      <c r="BP47" s="111"/>
      <c r="BQ47" s="111"/>
      <c r="BR47" s="111"/>
      <c r="BS47" s="111"/>
      <c r="BT47" s="111"/>
      <c r="BU47" s="111"/>
      <c r="BV47" s="112"/>
    </row>
    <row r="48" spans="1:151" s="66" customFormat="1" ht="15" thickBot="1">
      <c r="A48" s="1" t="s">
        <v>63</v>
      </c>
      <c r="B48" s="62" t="s">
        <v>34</v>
      </c>
      <c r="C48" s="63">
        <v>39448</v>
      </c>
      <c r="D48" s="63">
        <v>39479</v>
      </c>
      <c r="E48" s="63">
        <v>39508</v>
      </c>
      <c r="F48" s="63">
        <v>39539</v>
      </c>
      <c r="G48" s="63">
        <v>39569</v>
      </c>
      <c r="H48" s="63">
        <v>39600</v>
      </c>
      <c r="I48" s="101">
        <v>39630</v>
      </c>
      <c r="J48" s="63">
        <v>39661</v>
      </c>
      <c r="K48" s="63">
        <v>39692</v>
      </c>
      <c r="L48" s="63">
        <v>39722</v>
      </c>
      <c r="M48" s="63">
        <v>39753</v>
      </c>
      <c r="N48" s="63">
        <v>39783</v>
      </c>
      <c r="O48" s="63">
        <v>39814</v>
      </c>
      <c r="P48" s="63">
        <v>39845</v>
      </c>
      <c r="Q48" s="63">
        <v>39873</v>
      </c>
      <c r="R48" s="63">
        <v>39904</v>
      </c>
      <c r="S48" s="63">
        <v>39934</v>
      </c>
      <c r="T48" s="63">
        <v>39965</v>
      </c>
      <c r="U48" s="63">
        <v>39995</v>
      </c>
      <c r="V48" s="63">
        <v>40026</v>
      </c>
      <c r="W48" s="63">
        <v>40057</v>
      </c>
      <c r="X48" s="63">
        <v>40087</v>
      </c>
      <c r="Y48" s="63">
        <v>40118</v>
      </c>
      <c r="Z48" s="63">
        <v>40148</v>
      </c>
      <c r="AA48" s="63">
        <v>40179</v>
      </c>
      <c r="AB48" s="64">
        <v>40210</v>
      </c>
      <c r="AC48" s="64">
        <v>40238</v>
      </c>
      <c r="AD48" s="64">
        <v>40269</v>
      </c>
      <c r="AE48" s="64">
        <v>40299</v>
      </c>
      <c r="AF48" s="64">
        <v>40330</v>
      </c>
      <c r="AG48" s="64">
        <v>40360</v>
      </c>
      <c r="AH48" s="64">
        <v>40391</v>
      </c>
      <c r="AI48" s="64">
        <v>40422</v>
      </c>
      <c r="AJ48" s="64">
        <v>40452</v>
      </c>
      <c r="AK48" s="64">
        <v>40483</v>
      </c>
      <c r="AL48" s="64">
        <v>40513</v>
      </c>
      <c r="AM48" s="64">
        <v>40544</v>
      </c>
      <c r="AN48" s="64">
        <v>40575</v>
      </c>
      <c r="AO48" s="64">
        <v>40603</v>
      </c>
      <c r="AP48" s="64">
        <v>40634</v>
      </c>
      <c r="AQ48" s="64">
        <v>40664</v>
      </c>
      <c r="AR48" s="64">
        <v>40695</v>
      </c>
      <c r="AS48" s="64">
        <v>40725</v>
      </c>
      <c r="AT48" s="64">
        <v>40756</v>
      </c>
      <c r="AU48" s="64">
        <v>40787</v>
      </c>
      <c r="AV48" s="64">
        <v>40817</v>
      </c>
      <c r="AW48" s="64">
        <v>40848</v>
      </c>
      <c r="AX48" s="64">
        <v>40878</v>
      </c>
      <c r="AY48" s="64">
        <v>40909</v>
      </c>
      <c r="AZ48" s="64">
        <v>40940</v>
      </c>
      <c r="BA48" s="64">
        <v>40969</v>
      </c>
      <c r="BB48" s="64">
        <v>41000</v>
      </c>
      <c r="BC48" s="64">
        <v>41030</v>
      </c>
      <c r="BD48" s="64">
        <v>41061</v>
      </c>
      <c r="BE48" s="64">
        <v>41091</v>
      </c>
      <c r="BF48" s="64">
        <v>41122</v>
      </c>
      <c r="BG48" s="64">
        <v>41153</v>
      </c>
      <c r="BH48" s="64">
        <v>41183</v>
      </c>
      <c r="BI48" s="64">
        <v>41214</v>
      </c>
      <c r="BJ48" s="64">
        <v>41244</v>
      </c>
      <c r="BK48" s="64">
        <v>41275</v>
      </c>
      <c r="BL48" s="64">
        <v>41306</v>
      </c>
      <c r="BM48" s="64">
        <v>41334</v>
      </c>
      <c r="BN48" s="64">
        <v>41365</v>
      </c>
      <c r="BO48" s="64">
        <v>41395</v>
      </c>
      <c r="BP48" s="64">
        <v>41426</v>
      </c>
      <c r="BQ48" s="64">
        <v>41456</v>
      </c>
      <c r="BR48" s="64">
        <v>41487</v>
      </c>
      <c r="BS48" s="64">
        <v>41518</v>
      </c>
      <c r="BT48" s="64">
        <v>41548</v>
      </c>
      <c r="BU48" s="64">
        <v>41579</v>
      </c>
      <c r="BV48" s="65">
        <v>41609</v>
      </c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1"/>
      <c r="ES48" s="5"/>
      <c r="ET48" s="5"/>
      <c r="EU48" s="5"/>
    </row>
    <row r="49" spans="1:150">
      <c r="A49" s="1">
        <v>1</v>
      </c>
      <c r="B49" s="67" t="s">
        <v>17</v>
      </c>
      <c r="C49" s="42">
        <f>+C50+C51+C52</f>
        <v>17636000</v>
      </c>
      <c r="D49" s="42">
        <f t="shared" ref="D49:G49" si="12">+D50+D51+D52</f>
        <v>17636000</v>
      </c>
      <c r="E49" s="42">
        <f t="shared" si="12"/>
        <v>17636000</v>
      </c>
      <c r="F49" s="42">
        <f t="shared" si="12"/>
        <v>17636000</v>
      </c>
      <c r="G49" s="42">
        <f t="shared" si="12"/>
        <v>17636000</v>
      </c>
      <c r="H49" s="42">
        <f t="shared" ref="H49:BS49" si="13">+H50+H51+H52</f>
        <v>17636000</v>
      </c>
      <c r="I49" s="97">
        <f t="shared" si="13"/>
        <v>17636000</v>
      </c>
      <c r="J49" s="42">
        <f t="shared" si="13"/>
        <v>17636000</v>
      </c>
      <c r="K49" s="42">
        <f t="shared" si="13"/>
        <v>17636000</v>
      </c>
      <c r="L49" s="42">
        <f t="shared" si="13"/>
        <v>17636000</v>
      </c>
      <c r="M49" s="42">
        <f t="shared" si="13"/>
        <v>17636000</v>
      </c>
      <c r="N49" s="42">
        <f t="shared" si="13"/>
        <v>17636000</v>
      </c>
      <c r="O49" s="42">
        <f t="shared" si="13"/>
        <v>16019416.666666666</v>
      </c>
      <c r="P49" s="42">
        <f t="shared" si="13"/>
        <v>16019416.666666666</v>
      </c>
      <c r="Q49" s="42">
        <f t="shared" si="13"/>
        <v>16019416.666666666</v>
      </c>
      <c r="R49" s="42">
        <f t="shared" si="13"/>
        <v>16019416.666666666</v>
      </c>
      <c r="S49" s="42">
        <f t="shared" si="13"/>
        <v>16019416.666666666</v>
      </c>
      <c r="T49" s="42">
        <f t="shared" si="13"/>
        <v>16019416.666666666</v>
      </c>
      <c r="U49" s="42">
        <f t="shared" si="13"/>
        <v>16019416.666666666</v>
      </c>
      <c r="V49" s="42">
        <f t="shared" si="13"/>
        <v>16019416.666666666</v>
      </c>
      <c r="W49" s="42">
        <f t="shared" si="13"/>
        <v>16019416.666666666</v>
      </c>
      <c r="X49" s="42">
        <f t="shared" si="13"/>
        <v>16019416.666666666</v>
      </c>
      <c r="Y49" s="42">
        <f t="shared" si="13"/>
        <v>16019416.666666666</v>
      </c>
      <c r="Z49" s="42">
        <f t="shared" si="13"/>
        <v>16019416.666666666</v>
      </c>
      <c r="AA49" s="42">
        <f t="shared" si="13"/>
        <v>16276045.083333334</v>
      </c>
      <c r="AB49" s="42">
        <f t="shared" si="13"/>
        <v>16276045.083333334</v>
      </c>
      <c r="AC49" s="42">
        <f t="shared" si="13"/>
        <v>16276045.083333334</v>
      </c>
      <c r="AD49" s="42">
        <f t="shared" si="13"/>
        <v>16276045.083333334</v>
      </c>
      <c r="AE49" s="42">
        <f t="shared" si="13"/>
        <v>16276045.083333334</v>
      </c>
      <c r="AF49" s="42">
        <f t="shared" si="13"/>
        <v>16276045.083333334</v>
      </c>
      <c r="AG49" s="42">
        <f t="shared" si="13"/>
        <v>16276045.083333334</v>
      </c>
      <c r="AH49" s="42">
        <f t="shared" si="13"/>
        <v>16276045.083333334</v>
      </c>
      <c r="AI49" s="42">
        <f t="shared" si="13"/>
        <v>16276045.083333334</v>
      </c>
      <c r="AJ49" s="42">
        <f t="shared" si="13"/>
        <v>16276045.083333334</v>
      </c>
      <c r="AK49" s="42">
        <f t="shared" si="13"/>
        <v>16276045.083333334</v>
      </c>
      <c r="AL49" s="42">
        <f t="shared" si="13"/>
        <v>16276045.083333334</v>
      </c>
      <c r="AM49" s="42">
        <f t="shared" si="13"/>
        <v>16746766</v>
      </c>
      <c r="AN49" s="42">
        <f t="shared" si="13"/>
        <v>16746766</v>
      </c>
      <c r="AO49" s="42">
        <f t="shared" si="13"/>
        <v>16746766</v>
      </c>
      <c r="AP49" s="42">
        <f t="shared" si="13"/>
        <v>16746766</v>
      </c>
      <c r="AQ49" s="42">
        <f t="shared" si="13"/>
        <v>16746766</v>
      </c>
      <c r="AR49" s="42">
        <f t="shared" si="13"/>
        <v>16746766</v>
      </c>
      <c r="AS49" s="42">
        <f t="shared" si="13"/>
        <v>16746766</v>
      </c>
      <c r="AT49" s="42">
        <f t="shared" si="13"/>
        <v>16746766</v>
      </c>
      <c r="AU49" s="42">
        <f t="shared" si="13"/>
        <v>16746766</v>
      </c>
      <c r="AV49" s="42">
        <f t="shared" si="13"/>
        <v>16746766</v>
      </c>
      <c r="AW49" s="42">
        <f t="shared" si="13"/>
        <v>16746766</v>
      </c>
      <c r="AX49" s="42">
        <f t="shared" si="13"/>
        <v>16746766</v>
      </c>
      <c r="AY49" s="42">
        <f t="shared" si="13"/>
        <v>16319199</v>
      </c>
      <c r="AZ49" s="42">
        <f t="shared" si="13"/>
        <v>16319199</v>
      </c>
      <c r="BA49" s="42">
        <f t="shared" si="13"/>
        <v>16319199</v>
      </c>
      <c r="BB49" s="42">
        <f t="shared" si="13"/>
        <v>16319199</v>
      </c>
      <c r="BC49" s="42">
        <f t="shared" si="13"/>
        <v>16319199</v>
      </c>
      <c r="BD49" s="42">
        <f t="shared" si="13"/>
        <v>16319199</v>
      </c>
      <c r="BE49" s="42">
        <f t="shared" si="13"/>
        <v>16319199</v>
      </c>
      <c r="BF49" s="42">
        <f t="shared" si="13"/>
        <v>16319199</v>
      </c>
      <c r="BG49" s="42">
        <f t="shared" si="13"/>
        <v>16319199</v>
      </c>
      <c r="BH49" s="42">
        <f t="shared" si="13"/>
        <v>16319199</v>
      </c>
      <c r="BI49" s="42">
        <f t="shared" si="13"/>
        <v>16319199</v>
      </c>
      <c r="BJ49" s="42">
        <f t="shared" si="13"/>
        <v>16319199</v>
      </c>
      <c r="BK49" s="42">
        <f t="shared" si="13"/>
        <v>16883138</v>
      </c>
      <c r="BL49" s="42">
        <f t="shared" si="13"/>
        <v>16883138</v>
      </c>
      <c r="BM49" s="42">
        <f t="shared" si="13"/>
        <v>16883138</v>
      </c>
      <c r="BN49" s="42">
        <f t="shared" si="13"/>
        <v>16883138</v>
      </c>
      <c r="BO49" s="42">
        <f t="shared" si="13"/>
        <v>16883138</v>
      </c>
      <c r="BP49" s="42">
        <f t="shared" si="13"/>
        <v>16883138</v>
      </c>
      <c r="BQ49" s="42">
        <f t="shared" si="13"/>
        <v>16883138</v>
      </c>
      <c r="BR49" s="42">
        <f t="shared" si="13"/>
        <v>16883138</v>
      </c>
      <c r="BS49" s="42">
        <f t="shared" si="13"/>
        <v>16883138</v>
      </c>
      <c r="BT49" s="42">
        <f t="shared" ref="BT49:BV49" si="14">+BT50+BT51+BT52</f>
        <v>16883138</v>
      </c>
      <c r="BU49" s="42">
        <f t="shared" si="14"/>
        <v>16883138</v>
      </c>
      <c r="BV49" s="42">
        <f t="shared" si="14"/>
        <v>16883138</v>
      </c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68"/>
      <c r="ES49" s="4"/>
      <c r="ET49" s="4"/>
    </row>
    <row r="50" spans="1:150">
      <c r="A50" s="1">
        <v>1.1000000000000001</v>
      </c>
      <c r="B50" s="69" t="s">
        <v>15</v>
      </c>
      <c r="C50" s="70">
        <f>211632000/12</f>
        <v>17636000</v>
      </c>
      <c r="D50" s="70">
        <f t="shared" ref="D50:N50" si="15">211632000/12</f>
        <v>17636000</v>
      </c>
      <c r="E50" s="70">
        <f t="shared" si="15"/>
        <v>17636000</v>
      </c>
      <c r="F50" s="70">
        <f t="shared" si="15"/>
        <v>17636000</v>
      </c>
      <c r="G50" s="70">
        <f t="shared" si="15"/>
        <v>17636000</v>
      </c>
      <c r="H50" s="70">
        <f t="shared" si="15"/>
        <v>17636000</v>
      </c>
      <c r="I50" s="102">
        <f t="shared" si="15"/>
        <v>17636000</v>
      </c>
      <c r="J50" s="70">
        <f t="shared" si="15"/>
        <v>17636000</v>
      </c>
      <c r="K50" s="70">
        <f t="shared" si="15"/>
        <v>17636000</v>
      </c>
      <c r="L50" s="70">
        <f t="shared" si="15"/>
        <v>17636000</v>
      </c>
      <c r="M50" s="70">
        <f t="shared" si="15"/>
        <v>17636000</v>
      </c>
      <c r="N50" s="70">
        <f t="shared" si="15"/>
        <v>17636000</v>
      </c>
      <c r="O50" s="70">
        <f>192233000/12</f>
        <v>16019416.666666666</v>
      </c>
      <c r="P50" s="70">
        <f t="shared" ref="P50:Z50" si="16">192233000/12</f>
        <v>16019416.666666666</v>
      </c>
      <c r="Q50" s="70">
        <f t="shared" si="16"/>
        <v>16019416.666666666</v>
      </c>
      <c r="R50" s="70">
        <f t="shared" si="16"/>
        <v>16019416.666666666</v>
      </c>
      <c r="S50" s="70">
        <f t="shared" si="16"/>
        <v>16019416.666666666</v>
      </c>
      <c r="T50" s="70">
        <f t="shared" si="16"/>
        <v>16019416.666666666</v>
      </c>
      <c r="U50" s="70">
        <f t="shared" si="16"/>
        <v>16019416.666666666</v>
      </c>
      <c r="V50" s="70">
        <f t="shared" si="16"/>
        <v>16019416.666666666</v>
      </c>
      <c r="W50" s="70">
        <f t="shared" si="16"/>
        <v>16019416.666666666</v>
      </c>
      <c r="X50" s="70">
        <f t="shared" si="16"/>
        <v>16019416.666666666</v>
      </c>
      <c r="Y50" s="70">
        <f t="shared" si="16"/>
        <v>16019416.666666666</v>
      </c>
      <c r="Z50" s="70">
        <f t="shared" si="16"/>
        <v>16019416.666666666</v>
      </c>
      <c r="AA50" s="70">
        <f>195312541/12</f>
        <v>16276045.083333334</v>
      </c>
      <c r="AB50" s="70">
        <f t="shared" ref="AB50:AL50" si="17">195312541/12</f>
        <v>16276045.083333334</v>
      </c>
      <c r="AC50" s="70">
        <f t="shared" si="17"/>
        <v>16276045.083333334</v>
      </c>
      <c r="AD50" s="70">
        <f t="shared" si="17"/>
        <v>16276045.083333334</v>
      </c>
      <c r="AE50" s="70">
        <f t="shared" si="17"/>
        <v>16276045.083333334</v>
      </c>
      <c r="AF50" s="70">
        <f t="shared" si="17"/>
        <v>16276045.083333334</v>
      </c>
      <c r="AG50" s="70">
        <f t="shared" si="17"/>
        <v>16276045.083333334</v>
      </c>
      <c r="AH50" s="70">
        <f t="shared" si="17"/>
        <v>16276045.083333334</v>
      </c>
      <c r="AI50" s="70">
        <f t="shared" si="17"/>
        <v>16276045.083333334</v>
      </c>
      <c r="AJ50" s="70">
        <f t="shared" si="17"/>
        <v>16276045.083333334</v>
      </c>
      <c r="AK50" s="70">
        <f t="shared" si="17"/>
        <v>16276045.083333334</v>
      </c>
      <c r="AL50" s="70">
        <f t="shared" si="17"/>
        <v>16276045.083333334</v>
      </c>
      <c r="AM50" s="70">
        <f>200961192/12</f>
        <v>16746766</v>
      </c>
      <c r="AN50" s="70">
        <f t="shared" ref="AN50:AX50" si="18">200961192/12</f>
        <v>16746766</v>
      </c>
      <c r="AO50" s="70">
        <f t="shared" si="18"/>
        <v>16746766</v>
      </c>
      <c r="AP50" s="70">
        <f t="shared" si="18"/>
        <v>16746766</v>
      </c>
      <c r="AQ50" s="70">
        <f t="shared" si="18"/>
        <v>16746766</v>
      </c>
      <c r="AR50" s="70">
        <f t="shared" si="18"/>
        <v>16746766</v>
      </c>
      <c r="AS50" s="70">
        <f t="shared" si="18"/>
        <v>16746766</v>
      </c>
      <c r="AT50" s="70">
        <f t="shared" si="18"/>
        <v>16746766</v>
      </c>
      <c r="AU50" s="70">
        <f t="shared" si="18"/>
        <v>16746766</v>
      </c>
      <c r="AV50" s="70">
        <f t="shared" si="18"/>
        <v>16746766</v>
      </c>
      <c r="AW50" s="70">
        <f t="shared" si="18"/>
        <v>16746766</v>
      </c>
      <c r="AX50" s="70">
        <f t="shared" si="18"/>
        <v>16746766</v>
      </c>
      <c r="AY50" s="70">
        <f>195830388/12</f>
        <v>16319199</v>
      </c>
      <c r="AZ50" s="70">
        <f t="shared" ref="AZ50:BJ50" si="19">195830388/12</f>
        <v>16319199</v>
      </c>
      <c r="BA50" s="70">
        <f t="shared" si="19"/>
        <v>16319199</v>
      </c>
      <c r="BB50" s="70">
        <f t="shared" si="19"/>
        <v>16319199</v>
      </c>
      <c r="BC50" s="70">
        <f t="shared" si="19"/>
        <v>16319199</v>
      </c>
      <c r="BD50" s="70">
        <f t="shared" si="19"/>
        <v>16319199</v>
      </c>
      <c r="BE50" s="70">
        <f t="shared" si="19"/>
        <v>16319199</v>
      </c>
      <c r="BF50" s="70">
        <f t="shared" si="19"/>
        <v>16319199</v>
      </c>
      <c r="BG50" s="70">
        <f t="shared" si="19"/>
        <v>16319199</v>
      </c>
      <c r="BH50" s="70">
        <f t="shared" si="19"/>
        <v>16319199</v>
      </c>
      <c r="BI50" s="70">
        <f t="shared" si="19"/>
        <v>16319199</v>
      </c>
      <c r="BJ50" s="70">
        <f t="shared" si="19"/>
        <v>16319199</v>
      </c>
      <c r="BK50" s="70">
        <v>16883138</v>
      </c>
      <c r="BL50" s="70">
        <v>16883138</v>
      </c>
      <c r="BM50" s="70">
        <v>16883138</v>
      </c>
      <c r="BN50" s="70">
        <v>16883138</v>
      </c>
      <c r="BO50" s="70">
        <v>16883138</v>
      </c>
      <c r="BP50" s="70">
        <v>16883138</v>
      </c>
      <c r="BQ50" s="70">
        <v>16883138</v>
      </c>
      <c r="BR50" s="70">
        <v>16883138</v>
      </c>
      <c r="BS50" s="70">
        <v>16883138</v>
      </c>
      <c r="BT50" s="70">
        <v>16883138</v>
      </c>
      <c r="BU50" s="70">
        <v>16883138</v>
      </c>
      <c r="BV50" s="70">
        <v>16883138</v>
      </c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68"/>
      <c r="ES50" s="4"/>
      <c r="ET50" s="4"/>
    </row>
    <row r="51" spans="1:150">
      <c r="A51" s="1">
        <v>1.2</v>
      </c>
      <c r="B51" s="69" t="s">
        <v>14</v>
      </c>
      <c r="C51" s="70"/>
      <c r="D51" s="70"/>
      <c r="E51" s="70"/>
      <c r="F51" s="70"/>
      <c r="G51" s="70"/>
      <c r="H51" s="70"/>
      <c r="I51" s="102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68"/>
      <c r="ES51" s="4"/>
      <c r="ET51" s="4"/>
    </row>
    <row r="52" spans="1:150">
      <c r="A52" s="1">
        <v>1.3</v>
      </c>
      <c r="B52" s="69" t="s">
        <v>13</v>
      </c>
      <c r="C52" s="70"/>
      <c r="D52" s="70"/>
      <c r="E52" s="70"/>
      <c r="F52" s="70"/>
      <c r="G52" s="70"/>
      <c r="H52" s="70"/>
      <c r="I52" s="102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68"/>
      <c r="ES52" s="4"/>
      <c r="ET52" s="4"/>
    </row>
    <row r="53" spans="1:150">
      <c r="A53" s="1">
        <v>2</v>
      </c>
      <c r="B53" s="71" t="s">
        <v>16</v>
      </c>
      <c r="C53" s="70">
        <f>+C54+C55+C56</f>
        <v>0</v>
      </c>
      <c r="D53" s="70">
        <f t="shared" ref="D53:G53" si="20">+D54+D55+D56</f>
        <v>0</v>
      </c>
      <c r="E53" s="70">
        <f t="shared" si="20"/>
        <v>0</v>
      </c>
      <c r="F53" s="70">
        <f t="shared" si="20"/>
        <v>0</v>
      </c>
      <c r="G53" s="70">
        <f t="shared" si="20"/>
        <v>0</v>
      </c>
      <c r="H53" s="70">
        <f t="shared" ref="H53:BS53" si="21">+H54+H55+H56</f>
        <v>0</v>
      </c>
      <c r="I53" s="102">
        <f t="shared" si="21"/>
        <v>0</v>
      </c>
      <c r="J53" s="70">
        <f t="shared" si="21"/>
        <v>0</v>
      </c>
      <c r="K53" s="70">
        <f t="shared" si="21"/>
        <v>0</v>
      </c>
      <c r="L53" s="70">
        <f t="shared" si="21"/>
        <v>0</v>
      </c>
      <c r="M53" s="70">
        <f t="shared" si="21"/>
        <v>0</v>
      </c>
      <c r="N53" s="70">
        <f t="shared" si="21"/>
        <v>0</v>
      </c>
      <c r="O53" s="70">
        <f t="shared" si="21"/>
        <v>0</v>
      </c>
      <c r="P53" s="70">
        <f t="shared" si="21"/>
        <v>0</v>
      </c>
      <c r="Q53" s="70">
        <f t="shared" si="21"/>
        <v>0</v>
      </c>
      <c r="R53" s="70">
        <f t="shared" si="21"/>
        <v>0</v>
      </c>
      <c r="S53" s="70">
        <f t="shared" si="21"/>
        <v>0</v>
      </c>
      <c r="T53" s="70">
        <f t="shared" si="21"/>
        <v>0</v>
      </c>
      <c r="U53" s="70">
        <f t="shared" si="21"/>
        <v>0</v>
      </c>
      <c r="V53" s="70">
        <f t="shared" si="21"/>
        <v>0</v>
      </c>
      <c r="W53" s="70">
        <f t="shared" si="21"/>
        <v>0</v>
      </c>
      <c r="X53" s="70">
        <f t="shared" si="21"/>
        <v>0</v>
      </c>
      <c r="Y53" s="70">
        <f t="shared" si="21"/>
        <v>0</v>
      </c>
      <c r="Z53" s="70">
        <f t="shared" si="21"/>
        <v>0</v>
      </c>
      <c r="AA53" s="70">
        <f t="shared" si="21"/>
        <v>0</v>
      </c>
      <c r="AB53" s="70">
        <f t="shared" si="21"/>
        <v>0</v>
      </c>
      <c r="AC53" s="70">
        <f t="shared" si="21"/>
        <v>0</v>
      </c>
      <c r="AD53" s="70">
        <f t="shared" si="21"/>
        <v>0</v>
      </c>
      <c r="AE53" s="70">
        <f t="shared" si="21"/>
        <v>0</v>
      </c>
      <c r="AF53" s="70">
        <f t="shared" si="21"/>
        <v>0</v>
      </c>
      <c r="AG53" s="70">
        <f t="shared" si="21"/>
        <v>0</v>
      </c>
      <c r="AH53" s="70">
        <f t="shared" si="21"/>
        <v>0</v>
      </c>
      <c r="AI53" s="70">
        <f t="shared" si="21"/>
        <v>0</v>
      </c>
      <c r="AJ53" s="70">
        <f t="shared" si="21"/>
        <v>0</v>
      </c>
      <c r="AK53" s="70">
        <f t="shared" si="21"/>
        <v>0</v>
      </c>
      <c r="AL53" s="70">
        <f t="shared" si="21"/>
        <v>0</v>
      </c>
      <c r="AM53" s="70">
        <f t="shared" si="21"/>
        <v>0</v>
      </c>
      <c r="AN53" s="70">
        <f t="shared" si="21"/>
        <v>0</v>
      </c>
      <c r="AO53" s="70">
        <f t="shared" si="21"/>
        <v>0</v>
      </c>
      <c r="AP53" s="70">
        <f t="shared" si="21"/>
        <v>0</v>
      </c>
      <c r="AQ53" s="70">
        <f t="shared" si="21"/>
        <v>0</v>
      </c>
      <c r="AR53" s="70">
        <f t="shared" si="21"/>
        <v>0</v>
      </c>
      <c r="AS53" s="70">
        <f t="shared" si="21"/>
        <v>0</v>
      </c>
      <c r="AT53" s="70">
        <f t="shared" si="21"/>
        <v>0</v>
      </c>
      <c r="AU53" s="70">
        <f t="shared" si="21"/>
        <v>0</v>
      </c>
      <c r="AV53" s="70">
        <f t="shared" si="21"/>
        <v>0</v>
      </c>
      <c r="AW53" s="70">
        <f t="shared" si="21"/>
        <v>0</v>
      </c>
      <c r="AX53" s="70">
        <f t="shared" si="21"/>
        <v>0</v>
      </c>
      <c r="AY53" s="70">
        <f t="shared" si="21"/>
        <v>0</v>
      </c>
      <c r="AZ53" s="70">
        <f t="shared" si="21"/>
        <v>0</v>
      </c>
      <c r="BA53" s="70">
        <f t="shared" si="21"/>
        <v>0</v>
      </c>
      <c r="BB53" s="70">
        <f t="shared" si="21"/>
        <v>0</v>
      </c>
      <c r="BC53" s="70">
        <f t="shared" si="21"/>
        <v>0</v>
      </c>
      <c r="BD53" s="70">
        <f t="shared" si="21"/>
        <v>0</v>
      </c>
      <c r="BE53" s="70">
        <f t="shared" si="21"/>
        <v>0</v>
      </c>
      <c r="BF53" s="70">
        <f t="shared" si="21"/>
        <v>0</v>
      </c>
      <c r="BG53" s="70">
        <f t="shared" si="21"/>
        <v>0</v>
      </c>
      <c r="BH53" s="70">
        <f t="shared" si="21"/>
        <v>0</v>
      </c>
      <c r="BI53" s="70">
        <f t="shared" si="21"/>
        <v>0</v>
      </c>
      <c r="BJ53" s="70">
        <f t="shared" si="21"/>
        <v>0</v>
      </c>
      <c r="BK53" s="70">
        <f t="shared" si="21"/>
        <v>0</v>
      </c>
      <c r="BL53" s="70">
        <f t="shared" si="21"/>
        <v>0</v>
      </c>
      <c r="BM53" s="70">
        <f t="shared" si="21"/>
        <v>0</v>
      </c>
      <c r="BN53" s="70">
        <f t="shared" si="21"/>
        <v>0</v>
      </c>
      <c r="BO53" s="70">
        <f t="shared" si="21"/>
        <v>0</v>
      </c>
      <c r="BP53" s="70">
        <f t="shared" si="21"/>
        <v>0</v>
      </c>
      <c r="BQ53" s="70">
        <f t="shared" si="21"/>
        <v>0</v>
      </c>
      <c r="BR53" s="70">
        <f t="shared" si="21"/>
        <v>0</v>
      </c>
      <c r="BS53" s="70">
        <f t="shared" si="21"/>
        <v>0</v>
      </c>
      <c r="BT53" s="70">
        <f t="shared" ref="BT53:BV53" si="22">+BT54+BT55+BT56</f>
        <v>0</v>
      </c>
      <c r="BU53" s="70">
        <f t="shared" si="22"/>
        <v>0</v>
      </c>
      <c r="BV53" s="70">
        <f t="shared" si="22"/>
        <v>60000000</v>
      </c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68"/>
      <c r="ES53" s="4"/>
      <c r="ET53" s="4"/>
    </row>
    <row r="54" spans="1:150">
      <c r="A54" s="1">
        <v>2.1</v>
      </c>
      <c r="B54" s="69" t="s">
        <v>15</v>
      </c>
      <c r="C54" s="70"/>
      <c r="D54" s="70"/>
      <c r="E54" s="70"/>
      <c r="F54" s="70"/>
      <c r="G54" s="70"/>
      <c r="H54" s="70"/>
      <c r="I54" s="102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>
        <v>60000000</v>
      </c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68"/>
      <c r="ES54" s="4"/>
      <c r="ET54" s="4"/>
    </row>
    <row r="55" spans="1:150">
      <c r="A55" s="1">
        <v>2.2000000000000002</v>
      </c>
      <c r="B55" s="69" t="s">
        <v>14</v>
      </c>
      <c r="C55" s="70"/>
      <c r="D55" s="70"/>
      <c r="E55" s="70"/>
      <c r="F55" s="70"/>
      <c r="G55" s="70"/>
      <c r="H55" s="70"/>
      <c r="I55" s="102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68"/>
      <c r="ES55" s="4"/>
      <c r="ET55" s="4"/>
    </row>
    <row r="56" spans="1:150">
      <c r="A56" s="1">
        <v>2.2999999999999998</v>
      </c>
      <c r="B56" s="69" t="s">
        <v>13</v>
      </c>
      <c r="C56" s="70"/>
      <c r="D56" s="70"/>
      <c r="E56" s="70"/>
      <c r="F56" s="70"/>
      <c r="G56" s="70"/>
      <c r="H56" s="70"/>
      <c r="I56" s="102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68"/>
      <c r="ES56" s="4"/>
      <c r="ET56" s="4"/>
    </row>
    <row r="57" spans="1:150">
      <c r="A57" s="1">
        <v>3</v>
      </c>
      <c r="B57" s="72" t="s">
        <v>12</v>
      </c>
      <c r="C57" s="70">
        <f>+C58+C59</f>
        <v>0</v>
      </c>
      <c r="D57" s="70">
        <f t="shared" ref="D57:G57" si="23">+D58+D59</f>
        <v>0</v>
      </c>
      <c r="E57" s="70">
        <f t="shared" si="23"/>
        <v>0</v>
      </c>
      <c r="F57" s="70">
        <f t="shared" si="23"/>
        <v>0</v>
      </c>
      <c r="G57" s="70">
        <f t="shared" si="23"/>
        <v>0</v>
      </c>
      <c r="H57" s="70">
        <f t="shared" ref="H57:BS57" si="24">+H58+H59</f>
        <v>0</v>
      </c>
      <c r="I57" s="102">
        <f t="shared" si="24"/>
        <v>0</v>
      </c>
      <c r="J57" s="70">
        <f t="shared" si="24"/>
        <v>0</v>
      </c>
      <c r="K57" s="70">
        <f t="shared" si="24"/>
        <v>0</v>
      </c>
      <c r="L57" s="70">
        <f t="shared" si="24"/>
        <v>0</v>
      </c>
      <c r="M57" s="70">
        <f t="shared" si="24"/>
        <v>0</v>
      </c>
      <c r="N57" s="70">
        <f t="shared" si="24"/>
        <v>0</v>
      </c>
      <c r="O57" s="70">
        <f t="shared" si="24"/>
        <v>0</v>
      </c>
      <c r="P57" s="70">
        <f t="shared" si="24"/>
        <v>0</v>
      </c>
      <c r="Q57" s="70">
        <f t="shared" si="24"/>
        <v>0</v>
      </c>
      <c r="R57" s="70">
        <f t="shared" si="24"/>
        <v>0</v>
      </c>
      <c r="S57" s="70">
        <f t="shared" si="24"/>
        <v>0</v>
      </c>
      <c r="T57" s="70">
        <f t="shared" si="24"/>
        <v>0</v>
      </c>
      <c r="U57" s="70">
        <f t="shared" si="24"/>
        <v>0</v>
      </c>
      <c r="V57" s="70">
        <f t="shared" si="24"/>
        <v>0</v>
      </c>
      <c r="W57" s="70">
        <f t="shared" si="24"/>
        <v>0</v>
      </c>
      <c r="X57" s="70">
        <f t="shared" si="24"/>
        <v>0</v>
      </c>
      <c r="Y57" s="70">
        <f t="shared" si="24"/>
        <v>0</v>
      </c>
      <c r="Z57" s="70">
        <f t="shared" si="24"/>
        <v>0</v>
      </c>
      <c r="AA57" s="70">
        <f t="shared" si="24"/>
        <v>0</v>
      </c>
      <c r="AB57" s="70">
        <f t="shared" si="24"/>
        <v>0</v>
      </c>
      <c r="AC57" s="70">
        <f t="shared" si="24"/>
        <v>0</v>
      </c>
      <c r="AD57" s="70">
        <f t="shared" si="24"/>
        <v>0</v>
      </c>
      <c r="AE57" s="70">
        <f t="shared" si="24"/>
        <v>0</v>
      </c>
      <c r="AF57" s="70">
        <f t="shared" si="24"/>
        <v>0</v>
      </c>
      <c r="AG57" s="70">
        <f t="shared" si="24"/>
        <v>0</v>
      </c>
      <c r="AH57" s="70">
        <f t="shared" si="24"/>
        <v>0</v>
      </c>
      <c r="AI57" s="70">
        <f t="shared" si="24"/>
        <v>0</v>
      </c>
      <c r="AJ57" s="70">
        <f t="shared" si="24"/>
        <v>0</v>
      </c>
      <c r="AK57" s="70">
        <f t="shared" si="24"/>
        <v>0</v>
      </c>
      <c r="AL57" s="70">
        <f t="shared" si="24"/>
        <v>0</v>
      </c>
      <c r="AM57" s="70">
        <f t="shared" si="24"/>
        <v>0</v>
      </c>
      <c r="AN57" s="70">
        <f t="shared" si="24"/>
        <v>0</v>
      </c>
      <c r="AO57" s="70">
        <f t="shared" si="24"/>
        <v>0</v>
      </c>
      <c r="AP57" s="70">
        <f t="shared" si="24"/>
        <v>0</v>
      </c>
      <c r="AQ57" s="70">
        <f t="shared" si="24"/>
        <v>0</v>
      </c>
      <c r="AR57" s="70">
        <f t="shared" si="24"/>
        <v>0</v>
      </c>
      <c r="AS57" s="70">
        <f t="shared" si="24"/>
        <v>0</v>
      </c>
      <c r="AT57" s="70">
        <f t="shared" si="24"/>
        <v>0</v>
      </c>
      <c r="AU57" s="70">
        <f t="shared" si="24"/>
        <v>0</v>
      </c>
      <c r="AV57" s="70">
        <f t="shared" si="24"/>
        <v>0</v>
      </c>
      <c r="AW57" s="70">
        <f t="shared" si="24"/>
        <v>0</v>
      </c>
      <c r="AX57" s="70">
        <f t="shared" si="24"/>
        <v>0</v>
      </c>
      <c r="AY57" s="70">
        <f t="shared" si="24"/>
        <v>0</v>
      </c>
      <c r="AZ57" s="70">
        <f t="shared" si="24"/>
        <v>0</v>
      </c>
      <c r="BA57" s="70">
        <f t="shared" si="24"/>
        <v>0</v>
      </c>
      <c r="BB57" s="70">
        <f t="shared" si="24"/>
        <v>0</v>
      </c>
      <c r="BC57" s="70">
        <f t="shared" si="24"/>
        <v>0</v>
      </c>
      <c r="BD57" s="70">
        <f t="shared" si="24"/>
        <v>0</v>
      </c>
      <c r="BE57" s="70">
        <f t="shared" si="24"/>
        <v>0</v>
      </c>
      <c r="BF57" s="70">
        <f t="shared" si="24"/>
        <v>0</v>
      </c>
      <c r="BG57" s="70">
        <f t="shared" si="24"/>
        <v>0</v>
      </c>
      <c r="BH57" s="70">
        <f t="shared" si="24"/>
        <v>0</v>
      </c>
      <c r="BI57" s="70">
        <f t="shared" si="24"/>
        <v>0</v>
      </c>
      <c r="BJ57" s="70">
        <f t="shared" si="24"/>
        <v>0</v>
      </c>
      <c r="BK57" s="70">
        <f t="shared" si="24"/>
        <v>0</v>
      </c>
      <c r="BL57" s="70">
        <f t="shared" si="24"/>
        <v>0</v>
      </c>
      <c r="BM57" s="70">
        <f t="shared" si="24"/>
        <v>0</v>
      </c>
      <c r="BN57" s="70">
        <f t="shared" si="24"/>
        <v>0</v>
      </c>
      <c r="BO57" s="70">
        <f t="shared" si="24"/>
        <v>0</v>
      </c>
      <c r="BP57" s="70">
        <f t="shared" si="24"/>
        <v>0</v>
      </c>
      <c r="BQ57" s="70">
        <f t="shared" si="24"/>
        <v>0</v>
      </c>
      <c r="BR57" s="70">
        <f t="shared" si="24"/>
        <v>0</v>
      </c>
      <c r="BS57" s="70">
        <f t="shared" si="24"/>
        <v>0</v>
      </c>
      <c r="BT57" s="70">
        <f t="shared" ref="BT57:BV57" si="25">+BT58+BT59</f>
        <v>0</v>
      </c>
      <c r="BU57" s="70">
        <f t="shared" si="25"/>
        <v>0</v>
      </c>
      <c r="BV57" s="70">
        <f t="shared" si="25"/>
        <v>0</v>
      </c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68"/>
      <c r="ES57" s="4"/>
      <c r="ET57" s="4"/>
    </row>
    <row r="58" spans="1:150">
      <c r="A58" s="1">
        <v>3.1</v>
      </c>
      <c r="B58" s="73" t="s">
        <v>11</v>
      </c>
      <c r="C58" s="70"/>
      <c r="D58" s="70"/>
      <c r="E58" s="70"/>
      <c r="F58" s="70"/>
      <c r="G58" s="70"/>
      <c r="H58" s="70"/>
      <c r="I58" s="102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68"/>
      <c r="ES58" s="4"/>
      <c r="ET58" s="4"/>
    </row>
    <row r="59" spans="1:150">
      <c r="A59" s="1">
        <v>3.2</v>
      </c>
      <c r="B59" s="74" t="s">
        <v>64</v>
      </c>
      <c r="C59" s="70"/>
      <c r="D59" s="70"/>
      <c r="E59" s="70"/>
      <c r="F59" s="70"/>
      <c r="G59" s="70"/>
      <c r="H59" s="70"/>
      <c r="I59" s="102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68"/>
      <c r="ES59" s="4"/>
      <c r="ET59" s="4"/>
    </row>
    <row r="60" spans="1:150">
      <c r="A60" s="1">
        <v>4</v>
      </c>
      <c r="B60" s="72" t="s">
        <v>10</v>
      </c>
      <c r="C60" s="70">
        <f>+C61+C62</f>
        <v>0</v>
      </c>
      <c r="D60" s="70">
        <f t="shared" ref="D60:G60" si="26">+D61+D62</f>
        <v>0</v>
      </c>
      <c r="E60" s="70">
        <f t="shared" si="26"/>
        <v>0</v>
      </c>
      <c r="F60" s="70">
        <f t="shared" si="26"/>
        <v>0</v>
      </c>
      <c r="G60" s="70">
        <f t="shared" si="26"/>
        <v>0</v>
      </c>
      <c r="H60" s="70">
        <f t="shared" ref="H60:BS60" si="27">+H61+H62</f>
        <v>0</v>
      </c>
      <c r="I60" s="102">
        <f t="shared" si="27"/>
        <v>0</v>
      </c>
      <c r="J60" s="70">
        <f t="shared" si="27"/>
        <v>0</v>
      </c>
      <c r="K60" s="70">
        <f t="shared" si="27"/>
        <v>0</v>
      </c>
      <c r="L60" s="70">
        <f t="shared" si="27"/>
        <v>0</v>
      </c>
      <c r="M60" s="70">
        <f t="shared" si="27"/>
        <v>0</v>
      </c>
      <c r="N60" s="70">
        <f t="shared" si="27"/>
        <v>0</v>
      </c>
      <c r="O60" s="70">
        <f t="shared" si="27"/>
        <v>0</v>
      </c>
      <c r="P60" s="70">
        <f t="shared" si="27"/>
        <v>0</v>
      </c>
      <c r="Q60" s="70">
        <f t="shared" si="27"/>
        <v>0</v>
      </c>
      <c r="R60" s="70">
        <f t="shared" si="27"/>
        <v>0</v>
      </c>
      <c r="S60" s="70">
        <f t="shared" si="27"/>
        <v>0</v>
      </c>
      <c r="T60" s="70">
        <f t="shared" si="27"/>
        <v>0</v>
      </c>
      <c r="U60" s="70">
        <f t="shared" si="27"/>
        <v>0</v>
      </c>
      <c r="V60" s="70">
        <f t="shared" si="27"/>
        <v>0</v>
      </c>
      <c r="W60" s="70">
        <f t="shared" si="27"/>
        <v>0</v>
      </c>
      <c r="X60" s="70">
        <f t="shared" si="27"/>
        <v>0</v>
      </c>
      <c r="Y60" s="70">
        <f t="shared" si="27"/>
        <v>0</v>
      </c>
      <c r="Z60" s="70">
        <f t="shared" si="27"/>
        <v>0</v>
      </c>
      <c r="AA60" s="70">
        <f t="shared" si="27"/>
        <v>0</v>
      </c>
      <c r="AB60" s="70">
        <f t="shared" si="27"/>
        <v>0</v>
      </c>
      <c r="AC60" s="70">
        <f t="shared" si="27"/>
        <v>0</v>
      </c>
      <c r="AD60" s="70">
        <f t="shared" si="27"/>
        <v>0</v>
      </c>
      <c r="AE60" s="70">
        <f t="shared" si="27"/>
        <v>0</v>
      </c>
      <c r="AF60" s="70">
        <f t="shared" si="27"/>
        <v>0</v>
      </c>
      <c r="AG60" s="70">
        <f t="shared" si="27"/>
        <v>0</v>
      </c>
      <c r="AH60" s="70">
        <f t="shared" si="27"/>
        <v>0</v>
      </c>
      <c r="AI60" s="70">
        <f t="shared" si="27"/>
        <v>0</v>
      </c>
      <c r="AJ60" s="70">
        <f t="shared" si="27"/>
        <v>0</v>
      </c>
      <c r="AK60" s="70">
        <f t="shared" si="27"/>
        <v>0</v>
      </c>
      <c r="AL60" s="70">
        <f t="shared" si="27"/>
        <v>0</v>
      </c>
      <c r="AM60" s="70">
        <f t="shared" si="27"/>
        <v>0</v>
      </c>
      <c r="AN60" s="70">
        <f t="shared" si="27"/>
        <v>0</v>
      </c>
      <c r="AO60" s="70">
        <f t="shared" si="27"/>
        <v>0</v>
      </c>
      <c r="AP60" s="70">
        <f t="shared" si="27"/>
        <v>0</v>
      </c>
      <c r="AQ60" s="70">
        <f t="shared" si="27"/>
        <v>0</v>
      </c>
      <c r="AR60" s="70">
        <f t="shared" si="27"/>
        <v>0</v>
      </c>
      <c r="AS60" s="70">
        <f t="shared" si="27"/>
        <v>0</v>
      </c>
      <c r="AT60" s="70">
        <f t="shared" si="27"/>
        <v>0</v>
      </c>
      <c r="AU60" s="70">
        <f t="shared" si="27"/>
        <v>0</v>
      </c>
      <c r="AV60" s="70">
        <f t="shared" si="27"/>
        <v>0</v>
      </c>
      <c r="AW60" s="70">
        <f t="shared" si="27"/>
        <v>0</v>
      </c>
      <c r="AX60" s="70">
        <f t="shared" si="27"/>
        <v>0</v>
      </c>
      <c r="AY60" s="70">
        <f t="shared" si="27"/>
        <v>0</v>
      </c>
      <c r="AZ60" s="70">
        <f t="shared" si="27"/>
        <v>0</v>
      </c>
      <c r="BA60" s="70">
        <f t="shared" si="27"/>
        <v>0</v>
      </c>
      <c r="BB60" s="70">
        <f t="shared" si="27"/>
        <v>0</v>
      </c>
      <c r="BC60" s="70">
        <f t="shared" si="27"/>
        <v>0</v>
      </c>
      <c r="BD60" s="70">
        <f t="shared" si="27"/>
        <v>0</v>
      </c>
      <c r="BE60" s="70">
        <f t="shared" si="27"/>
        <v>0</v>
      </c>
      <c r="BF60" s="70">
        <f t="shared" si="27"/>
        <v>0</v>
      </c>
      <c r="BG60" s="70">
        <f t="shared" si="27"/>
        <v>0</v>
      </c>
      <c r="BH60" s="70">
        <f t="shared" si="27"/>
        <v>0</v>
      </c>
      <c r="BI60" s="70">
        <f t="shared" si="27"/>
        <v>0</v>
      </c>
      <c r="BJ60" s="70">
        <f t="shared" si="27"/>
        <v>0</v>
      </c>
      <c r="BK60" s="70">
        <f t="shared" si="27"/>
        <v>0</v>
      </c>
      <c r="BL60" s="70">
        <f t="shared" si="27"/>
        <v>0</v>
      </c>
      <c r="BM60" s="70">
        <f t="shared" si="27"/>
        <v>0</v>
      </c>
      <c r="BN60" s="70">
        <f t="shared" si="27"/>
        <v>0</v>
      </c>
      <c r="BO60" s="70">
        <f t="shared" si="27"/>
        <v>0</v>
      </c>
      <c r="BP60" s="70">
        <f t="shared" si="27"/>
        <v>0</v>
      </c>
      <c r="BQ60" s="70">
        <f t="shared" si="27"/>
        <v>0</v>
      </c>
      <c r="BR60" s="70">
        <f t="shared" si="27"/>
        <v>0</v>
      </c>
      <c r="BS60" s="70">
        <f t="shared" si="27"/>
        <v>0</v>
      </c>
      <c r="BT60" s="70">
        <f t="shared" ref="BT60:BV60" si="28">+BT61+BT62</f>
        <v>0</v>
      </c>
      <c r="BU60" s="70">
        <f t="shared" si="28"/>
        <v>0</v>
      </c>
      <c r="BV60" s="70">
        <f t="shared" si="28"/>
        <v>0</v>
      </c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68"/>
      <c r="ES60" s="4"/>
      <c r="ET60" s="4"/>
    </row>
    <row r="61" spans="1:150">
      <c r="A61" s="1">
        <v>4.0999999999999996</v>
      </c>
      <c r="B61" s="73" t="s">
        <v>9</v>
      </c>
      <c r="C61" s="70"/>
      <c r="D61" s="70"/>
      <c r="E61" s="70"/>
      <c r="F61" s="70"/>
      <c r="G61" s="70"/>
      <c r="H61" s="70"/>
      <c r="I61" s="102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68"/>
      <c r="ES61" s="4"/>
      <c r="ET61" s="4"/>
    </row>
    <row r="62" spans="1:150">
      <c r="A62" s="1">
        <v>4.2</v>
      </c>
      <c r="B62" s="74" t="s">
        <v>64</v>
      </c>
      <c r="C62" s="70"/>
      <c r="D62" s="70"/>
      <c r="E62" s="70"/>
      <c r="F62" s="70"/>
      <c r="G62" s="70"/>
      <c r="H62" s="70"/>
      <c r="I62" s="102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68"/>
      <c r="ES62" s="4"/>
      <c r="ET62" s="4"/>
    </row>
    <row r="63" spans="1:150">
      <c r="A63" s="1">
        <v>5</v>
      </c>
      <c r="B63" s="72" t="s">
        <v>8</v>
      </c>
      <c r="C63" s="70">
        <f>+C64+C65+C66+C67</f>
        <v>0</v>
      </c>
      <c r="D63" s="70">
        <f t="shared" ref="D63:G63" si="29">+D64+D65+D66+D67</f>
        <v>0</v>
      </c>
      <c r="E63" s="70">
        <f t="shared" si="29"/>
        <v>0</v>
      </c>
      <c r="F63" s="70">
        <f t="shared" si="29"/>
        <v>0</v>
      </c>
      <c r="G63" s="70">
        <f t="shared" si="29"/>
        <v>0</v>
      </c>
      <c r="H63" s="70">
        <f t="shared" ref="H63:BS63" si="30">+H64+H65+H66+H67</f>
        <v>0</v>
      </c>
      <c r="I63" s="102">
        <f t="shared" si="30"/>
        <v>0</v>
      </c>
      <c r="J63" s="70">
        <f t="shared" si="30"/>
        <v>0</v>
      </c>
      <c r="K63" s="70">
        <f t="shared" si="30"/>
        <v>0</v>
      </c>
      <c r="L63" s="70">
        <f t="shared" si="30"/>
        <v>0</v>
      </c>
      <c r="M63" s="70">
        <f t="shared" si="30"/>
        <v>0</v>
      </c>
      <c r="N63" s="70">
        <f t="shared" si="30"/>
        <v>0</v>
      </c>
      <c r="O63" s="70">
        <f t="shared" si="30"/>
        <v>0</v>
      </c>
      <c r="P63" s="70">
        <f t="shared" si="30"/>
        <v>0</v>
      </c>
      <c r="Q63" s="70">
        <f t="shared" si="30"/>
        <v>0</v>
      </c>
      <c r="R63" s="70">
        <f t="shared" si="30"/>
        <v>0</v>
      </c>
      <c r="S63" s="70">
        <f t="shared" si="30"/>
        <v>0</v>
      </c>
      <c r="T63" s="70">
        <f t="shared" si="30"/>
        <v>0</v>
      </c>
      <c r="U63" s="70">
        <f t="shared" si="30"/>
        <v>0</v>
      </c>
      <c r="V63" s="70">
        <f t="shared" si="30"/>
        <v>0</v>
      </c>
      <c r="W63" s="70">
        <f t="shared" si="30"/>
        <v>0</v>
      </c>
      <c r="X63" s="70">
        <f t="shared" si="30"/>
        <v>0</v>
      </c>
      <c r="Y63" s="70">
        <f t="shared" si="30"/>
        <v>0</v>
      </c>
      <c r="Z63" s="70">
        <f t="shared" si="30"/>
        <v>0</v>
      </c>
      <c r="AA63" s="70">
        <f t="shared" si="30"/>
        <v>0</v>
      </c>
      <c r="AB63" s="70">
        <f t="shared" si="30"/>
        <v>0</v>
      </c>
      <c r="AC63" s="70">
        <f t="shared" si="30"/>
        <v>0</v>
      </c>
      <c r="AD63" s="70">
        <f t="shared" si="30"/>
        <v>0</v>
      </c>
      <c r="AE63" s="70">
        <f t="shared" si="30"/>
        <v>0</v>
      </c>
      <c r="AF63" s="70">
        <f t="shared" si="30"/>
        <v>0</v>
      </c>
      <c r="AG63" s="70">
        <f t="shared" si="30"/>
        <v>0</v>
      </c>
      <c r="AH63" s="70">
        <f t="shared" si="30"/>
        <v>0</v>
      </c>
      <c r="AI63" s="70">
        <f t="shared" si="30"/>
        <v>0</v>
      </c>
      <c r="AJ63" s="70">
        <f t="shared" si="30"/>
        <v>0</v>
      </c>
      <c r="AK63" s="70">
        <f t="shared" si="30"/>
        <v>0</v>
      </c>
      <c r="AL63" s="70">
        <f t="shared" si="30"/>
        <v>0</v>
      </c>
      <c r="AM63" s="70">
        <f t="shared" si="30"/>
        <v>0</v>
      </c>
      <c r="AN63" s="70">
        <f t="shared" si="30"/>
        <v>0</v>
      </c>
      <c r="AO63" s="70">
        <f t="shared" si="30"/>
        <v>0</v>
      </c>
      <c r="AP63" s="70">
        <f t="shared" si="30"/>
        <v>0</v>
      </c>
      <c r="AQ63" s="70">
        <f t="shared" si="30"/>
        <v>0</v>
      </c>
      <c r="AR63" s="70">
        <f t="shared" si="30"/>
        <v>0</v>
      </c>
      <c r="AS63" s="70">
        <f t="shared" si="30"/>
        <v>0</v>
      </c>
      <c r="AT63" s="70">
        <f t="shared" si="30"/>
        <v>0</v>
      </c>
      <c r="AU63" s="70">
        <f t="shared" si="30"/>
        <v>0</v>
      </c>
      <c r="AV63" s="70">
        <f t="shared" si="30"/>
        <v>0</v>
      </c>
      <c r="AW63" s="70">
        <f t="shared" si="30"/>
        <v>0</v>
      </c>
      <c r="AX63" s="70">
        <f t="shared" si="30"/>
        <v>0</v>
      </c>
      <c r="AY63" s="70">
        <f t="shared" si="30"/>
        <v>0</v>
      </c>
      <c r="AZ63" s="70">
        <f t="shared" si="30"/>
        <v>0</v>
      </c>
      <c r="BA63" s="70">
        <f t="shared" si="30"/>
        <v>0</v>
      </c>
      <c r="BB63" s="70">
        <f t="shared" si="30"/>
        <v>0</v>
      </c>
      <c r="BC63" s="70">
        <f t="shared" si="30"/>
        <v>0</v>
      </c>
      <c r="BD63" s="70">
        <f t="shared" si="30"/>
        <v>0</v>
      </c>
      <c r="BE63" s="70">
        <f t="shared" si="30"/>
        <v>0</v>
      </c>
      <c r="BF63" s="70">
        <f t="shared" si="30"/>
        <v>0</v>
      </c>
      <c r="BG63" s="70">
        <f t="shared" si="30"/>
        <v>0</v>
      </c>
      <c r="BH63" s="70">
        <f t="shared" si="30"/>
        <v>0</v>
      </c>
      <c r="BI63" s="70">
        <f t="shared" si="30"/>
        <v>0</v>
      </c>
      <c r="BJ63" s="70">
        <f t="shared" si="30"/>
        <v>0</v>
      </c>
      <c r="BK63" s="70">
        <f t="shared" si="30"/>
        <v>0</v>
      </c>
      <c r="BL63" s="70">
        <f t="shared" si="30"/>
        <v>0</v>
      </c>
      <c r="BM63" s="70">
        <f t="shared" si="30"/>
        <v>0</v>
      </c>
      <c r="BN63" s="70">
        <f t="shared" si="30"/>
        <v>0</v>
      </c>
      <c r="BO63" s="70">
        <f t="shared" si="30"/>
        <v>0</v>
      </c>
      <c r="BP63" s="70">
        <f t="shared" si="30"/>
        <v>0</v>
      </c>
      <c r="BQ63" s="70">
        <f t="shared" si="30"/>
        <v>0</v>
      </c>
      <c r="BR63" s="70">
        <f t="shared" si="30"/>
        <v>0</v>
      </c>
      <c r="BS63" s="70">
        <f t="shared" si="30"/>
        <v>0</v>
      </c>
      <c r="BT63" s="70">
        <f t="shared" ref="BT63:BV63" si="31">+BT64+BT65+BT66+BT67</f>
        <v>0</v>
      </c>
      <c r="BU63" s="70">
        <f t="shared" si="31"/>
        <v>0</v>
      </c>
      <c r="BV63" s="70">
        <f t="shared" si="31"/>
        <v>0</v>
      </c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68"/>
      <c r="ES63" s="4"/>
      <c r="ET63" s="4"/>
    </row>
    <row r="64" spans="1:150">
      <c r="A64" s="1">
        <v>5.0999999999999996</v>
      </c>
      <c r="B64" s="73" t="s">
        <v>7</v>
      </c>
      <c r="C64" s="70"/>
      <c r="D64" s="70"/>
      <c r="E64" s="70"/>
      <c r="F64" s="70"/>
      <c r="G64" s="70"/>
      <c r="H64" s="70"/>
      <c r="I64" s="102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68"/>
      <c r="ES64" s="4"/>
      <c r="ET64" s="4"/>
    </row>
    <row r="65" spans="1:150">
      <c r="A65" s="1">
        <v>5.2</v>
      </c>
      <c r="B65" s="73" t="s">
        <v>6</v>
      </c>
      <c r="C65" s="70"/>
      <c r="D65" s="70"/>
      <c r="E65" s="70"/>
      <c r="F65" s="70"/>
      <c r="G65" s="70"/>
      <c r="H65" s="70"/>
      <c r="I65" s="102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68"/>
      <c r="ES65" s="4"/>
      <c r="ET65" s="4"/>
    </row>
    <row r="66" spans="1:150">
      <c r="A66" s="1">
        <v>5.3</v>
      </c>
      <c r="B66" s="73" t="s">
        <v>5</v>
      </c>
      <c r="C66" s="70"/>
      <c r="D66" s="70"/>
      <c r="E66" s="70"/>
      <c r="F66" s="70"/>
      <c r="G66" s="70"/>
      <c r="H66" s="70"/>
      <c r="I66" s="102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68"/>
      <c r="ES66" s="4"/>
      <c r="ET66" s="4"/>
    </row>
    <row r="67" spans="1:150">
      <c r="A67" s="1">
        <v>5.4</v>
      </c>
      <c r="B67" s="74" t="s">
        <v>64</v>
      </c>
      <c r="C67" s="70"/>
      <c r="D67" s="70"/>
      <c r="E67" s="70"/>
      <c r="F67" s="70"/>
      <c r="G67" s="70"/>
      <c r="H67" s="70"/>
      <c r="I67" s="102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68"/>
      <c r="ES67" s="4"/>
      <c r="ET67" s="4"/>
    </row>
    <row r="68" spans="1:150">
      <c r="A68" s="1">
        <v>6</v>
      </c>
      <c r="B68" s="72" t="s">
        <v>4</v>
      </c>
      <c r="C68" s="70">
        <f>+C69+C70</f>
        <v>0</v>
      </c>
      <c r="D68" s="70">
        <f t="shared" ref="D68:G68" si="32">+D69+D70</f>
        <v>0</v>
      </c>
      <c r="E68" s="70">
        <f t="shared" si="32"/>
        <v>0</v>
      </c>
      <c r="F68" s="70">
        <f t="shared" si="32"/>
        <v>0</v>
      </c>
      <c r="G68" s="70">
        <f t="shared" si="32"/>
        <v>0</v>
      </c>
      <c r="H68" s="70">
        <f t="shared" ref="H68:BS68" si="33">+H69+H70</f>
        <v>0</v>
      </c>
      <c r="I68" s="102">
        <f t="shared" si="33"/>
        <v>0</v>
      </c>
      <c r="J68" s="70">
        <f t="shared" si="33"/>
        <v>0</v>
      </c>
      <c r="K68" s="70">
        <f t="shared" si="33"/>
        <v>0</v>
      </c>
      <c r="L68" s="70">
        <f t="shared" si="33"/>
        <v>0</v>
      </c>
      <c r="M68" s="70">
        <f t="shared" si="33"/>
        <v>0</v>
      </c>
      <c r="N68" s="70">
        <f t="shared" si="33"/>
        <v>0</v>
      </c>
      <c r="O68" s="70">
        <f t="shared" si="33"/>
        <v>0</v>
      </c>
      <c r="P68" s="70">
        <f t="shared" si="33"/>
        <v>0</v>
      </c>
      <c r="Q68" s="70">
        <f t="shared" si="33"/>
        <v>0</v>
      </c>
      <c r="R68" s="70">
        <f t="shared" si="33"/>
        <v>0</v>
      </c>
      <c r="S68" s="70">
        <f t="shared" si="33"/>
        <v>0</v>
      </c>
      <c r="T68" s="70">
        <f t="shared" si="33"/>
        <v>0</v>
      </c>
      <c r="U68" s="70">
        <f t="shared" si="33"/>
        <v>0</v>
      </c>
      <c r="V68" s="70">
        <f t="shared" si="33"/>
        <v>0</v>
      </c>
      <c r="W68" s="70">
        <f t="shared" si="33"/>
        <v>0</v>
      </c>
      <c r="X68" s="70">
        <f t="shared" si="33"/>
        <v>0</v>
      </c>
      <c r="Y68" s="70">
        <f t="shared" si="33"/>
        <v>0</v>
      </c>
      <c r="Z68" s="70">
        <f t="shared" si="33"/>
        <v>0</v>
      </c>
      <c r="AA68" s="70">
        <f t="shared" si="33"/>
        <v>0</v>
      </c>
      <c r="AB68" s="70">
        <f t="shared" si="33"/>
        <v>0</v>
      </c>
      <c r="AC68" s="70">
        <f t="shared" si="33"/>
        <v>0</v>
      </c>
      <c r="AD68" s="70">
        <f t="shared" si="33"/>
        <v>0</v>
      </c>
      <c r="AE68" s="70">
        <f t="shared" si="33"/>
        <v>0</v>
      </c>
      <c r="AF68" s="70">
        <f t="shared" si="33"/>
        <v>0</v>
      </c>
      <c r="AG68" s="70">
        <f t="shared" si="33"/>
        <v>0</v>
      </c>
      <c r="AH68" s="70">
        <f t="shared" si="33"/>
        <v>0</v>
      </c>
      <c r="AI68" s="70">
        <f t="shared" si="33"/>
        <v>0</v>
      </c>
      <c r="AJ68" s="70">
        <f t="shared" si="33"/>
        <v>0</v>
      </c>
      <c r="AK68" s="70">
        <f t="shared" si="33"/>
        <v>0</v>
      </c>
      <c r="AL68" s="70">
        <f t="shared" si="33"/>
        <v>0</v>
      </c>
      <c r="AM68" s="70">
        <f t="shared" si="33"/>
        <v>0</v>
      </c>
      <c r="AN68" s="70">
        <f t="shared" si="33"/>
        <v>0</v>
      </c>
      <c r="AO68" s="70">
        <f t="shared" si="33"/>
        <v>0</v>
      </c>
      <c r="AP68" s="70">
        <f t="shared" si="33"/>
        <v>0</v>
      </c>
      <c r="AQ68" s="70">
        <f t="shared" si="33"/>
        <v>0</v>
      </c>
      <c r="AR68" s="70">
        <f t="shared" si="33"/>
        <v>0</v>
      </c>
      <c r="AS68" s="70">
        <f t="shared" si="33"/>
        <v>0</v>
      </c>
      <c r="AT68" s="70">
        <f t="shared" si="33"/>
        <v>0</v>
      </c>
      <c r="AU68" s="70">
        <f t="shared" si="33"/>
        <v>0</v>
      </c>
      <c r="AV68" s="70">
        <f t="shared" si="33"/>
        <v>0</v>
      </c>
      <c r="AW68" s="70">
        <f t="shared" si="33"/>
        <v>0</v>
      </c>
      <c r="AX68" s="70">
        <f t="shared" si="33"/>
        <v>0</v>
      </c>
      <c r="AY68" s="70">
        <f t="shared" si="33"/>
        <v>0</v>
      </c>
      <c r="AZ68" s="70">
        <f t="shared" si="33"/>
        <v>0</v>
      </c>
      <c r="BA68" s="70">
        <f t="shared" si="33"/>
        <v>0</v>
      </c>
      <c r="BB68" s="70">
        <f t="shared" si="33"/>
        <v>0</v>
      </c>
      <c r="BC68" s="70">
        <f t="shared" si="33"/>
        <v>0</v>
      </c>
      <c r="BD68" s="70">
        <f t="shared" si="33"/>
        <v>0</v>
      </c>
      <c r="BE68" s="70">
        <f t="shared" si="33"/>
        <v>0</v>
      </c>
      <c r="BF68" s="70">
        <f t="shared" si="33"/>
        <v>0</v>
      </c>
      <c r="BG68" s="70">
        <f t="shared" si="33"/>
        <v>0</v>
      </c>
      <c r="BH68" s="70">
        <f t="shared" si="33"/>
        <v>0</v>
      </c>
      <c r="BI68" s="70">
        <f t="shared" si="33"/>
        <v>0</v>
      </c>
      <c r="BJ68" s="70">
        <f t="shared" si="33"/>
        <v>0</v>
      </c>
      <c r="BK68" s="70">
        <f t="shared" si="33"/>
        <v>0</v>
      </c>
      <c r="BL68" s="70">
        <f t="shared" si="33"/>
        <v>0</v>
      </c>
      <c r="BM68" s="70">
        <f t="shared" si="33"/>
        <v>0</v>
      </c>
      <c r="BN68" s="70">
        <f t="shared" si="33"/>
        <v>0</v>
      </c>
      <c r="BO68" s="70">
        <f t="shared" si="33"/>
        <v>0</v>
      </c>
      <c r="BP68" s="70">
        <f t="shared" si="33"/>
        <v>0</v>
      </c>
      <c r="BQ68" s="70">
        <f t="shared" si="33"/>
        <v>0</v>
      </c>
      <c r="BR68" s="70">
        <f t="shared" si="33"/>
        <v>0</v>
      </c>
      <c r="BS68" s="70">
        <f t="shared" si="33"/>
        <v>0</v>
      </c>
      <c r="BT68" s="70">
        <f t="shared" ref="BT68:BV68" si="34">+BT69+BT70</f>
        <v>0</v>
      </c>
      <c r="BU68" s="70">
        <f t="shared" si="34"/>
        <v>0</v>
      </c>
      <c r="BV68" s="70">
        <f t="shared" si="34"/>
        <v>0</v>
      </c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68"/>
      <c r="ES68" s="4"/>
      <c r="ET68" s="4"/>
    </row>
    <row r="69" spans="1:150">
      <c r="A69" s="1">
        <v>6.1</v>
      </c>
      <c r="B69" s="73" t="s">
        <v>3</v>
      </c>
      <c r="C69" s="70"/>
      <c r="D69" s="70"/>
      <c r="E69" s="70"/>
      <c r="F69" s="70"/>
      <c r="G69" s="70"/>
      <c r="H69" s="70"/>
      <c r="I69" s="102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68"/>
      <c r="ES69" s="4"/>
      <c r="ET69" s="4"/>
    </row>
    <row r="70" spans="1:150">
      <c r="A70" s="1">
        <v>6.2</v>
      </c>
      <c r="B70" s="74" t="s">
        <v>64</v>
      </c>
      <c r="C70" s="70"/>
      <c r="D70" s="70"/>
      <c r="E70" s="70"/>
      <c r="F70" s="70"/>
      <c r="G70" s="70"/>
      <c r="H70" s="70"/>
      <c r="I70" s="102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68"/>
      <c r="ES70" s="4"/>
      <c r="ET70" s="4"/>
    </row>
    <row r="71" spans="1:150">
      <c r="A71" s="1">
        <v>7</v>
      </c>
      <c r="B71" s="72" t="s">
        <v>2</v>
      </c>
      <c r="C71" s="70">
        <f>+C72+C73</f>
        <v>0</v>
      </c>
      <c r="D71" s="70">
        <f t="shared" ref="D71:G71" si="35">+D72+D73</f>
        <v>0</v>
      </c>
      <c r="E71" s="70">
        <f t="shared" si="35"/>
        <v>0</v>
      </c>
      <c r="F71" s="70">
        <f t="shared" si="35"/>
        <v>0</v>
      </c>
      <c r="G71" s="70">
        <f t="shared" si="35"/>
        <v>0</v>
      </c>
      <c r="H71" s="70">
        <f t="shared" ref="H71:BS71" si="36">+H72+H73</f>
        <v>0</v>
      </c>
      <c r="I71" s="102">
        <f t="shared" si="36"/>
        <v>0</v>
      </c>
      <c r="J71" s="70">
        <f t="shared" si="36"/>
        <v>0</v>
      </c>
      <c r="K71" s="70">
        <f t="shared" si="36"/>
        <v>0</v>
      </c>
      <c r="L71" s="70">
        <f t="shared" si="36"/>
        <v>0</v>
      </c>
      <c r="M71" s="70">
        <f t="shared" si="36"/>
        <v>0</v>
      </c>
      <c r="N71" s="70">
        <f t="shared" si="36"/>
        <v>0</v>
      </c>
      <c r="O71" s="70">
        <f t="shared" si="36"/>
        <v>0</v>
      </c>
      <c r="P71" s="70">
        <f t="shared" si="36"/>
        <v>0</v>
      </c>
      <c r="Q71" s="70">
        <f t="shared" si="36"/>
        <v>0</v>
      </c>
      <c r="R71" s="70">
        <f t="shared" si="36"/>
        <v>0</v>
      </c>
      <c r="S71" s="70">
        <f t="shared" si="36"/>
        <v>0</v>
      </c>
      <c r="T71" s="70">
        <f t="shared" si="36"/>
        <v>0</v>
      </c>
      <c r="U71" s="70">
        <f t="shared" si="36"/>
        <v>0</v>
      </c>
      <c r="V71" s="70">
        <f t="shared" si="36"/>
        <v>0</v>
      </c>
      <c r="W71" s="70">
        <f t="shared" si="36"/>
        <v>0</v>
      </c>
      <c r="X71" s="70">
        <f t="shared" si="36"/>
        <v>0</v>
      </c>
      <c r="Y71" s="70">
        <f t="shared" si="36"/>
        <v>0</v>
      </c>
      <c r="Z71" s="70">
        <f t="shared" si="36"/>
        <v>0</v>
      </c>
      <c r="AA71" s="70">
        <f t="shared" si="36"/>
        <v>0</v>
      </c>
      <c r="AB71" s="70">
        <f t="shared" si="36"/>
        <v>0</v>
      </c>
      <c r="AC71" s="70">
        <f t="shared" si="36"/>
        <v>0</v>
      </c>
      <c r="AD71" s="70">
        <f t="shared" si="36"/>
        <v>0</v>
      </c>
      <c r="AE71" s="70">
        <f t="shared" si="36"/>
        <v>0</v>
      </c>
      <c r="AF71" s="70">
        <f t="shared" si="36"/>
        <v>0</v>
      </c>
      <c r="AG71" s="70">
        <f t="shared" si="36"/>
        <v>0</v>
      </c>
      <c r="AH71" s="70">
        <f t="shared" si="36"/>
        <v>0</v>
      </c>
      <c r="AI71" s="70">
        <f t="shared" si="36"/>
        <v>0</v>
      </c>
      <c r="AJ71" s="70">
        <f t="shared" si="36"/>
        <v>0</v>
      </c>
      <c r="AK71" s="70">
        <f t="shared" si="36"/>
        <v>0</v>
      </c>
      <c r="AL71" s="70">
        <f t="shared" si="36"/>
        <v>0</v>
      </c>
      <c r="AM71" s="70">
        <f t="shared" si="36"/>
        <v>0</v>
      </c>
      <c r="AN71" s="70">
        <f t="shared" si="36"/>
        <v>0</v>
      </c>
      <c r="AO71" s="70">
        <f t="shared" si="36"/>
        <v>0</v>
      </c>
      <c r="AP71" s="70">
        <f t="shared" si="36"/>
        <v>0</v>
      </c>
      <c r="AQ71" s="70">
        <f t="shared" si="36"/>
        <v>0</v>
      </c>
      <c r="AR71" s="70">
        <f t="shared" si="36"/>
        <v>0</v>
      </c>
      <c r="AS71" s="70">
        <f t="shared" si="36"/>
        <v>0</v>
      </c>
      <c r="AT71" s="70">
        <f t="shared" si="36"/>
        <v>0</v>
      </c>
      <c r="AU71" s="70">
        <f t="shared" si="36"/>
        <v>0</v>
      </c>
      <c r="AV71" s="70">
        <f t="shared" si="36"/>
        <v>0</v>
      </c>
      <c r="AW71" s="70">
        <f t="shared" si="36"/>
        <v>0</v>
      </c>
      <c r="AX71" s="70">
        <f t="shared" si="36"/>
        <v>0</v>
      </c>
      <c r="AY71" s="70">
        <f t="shared" si="36"/>
        <v>0</v>
      </c>
      <c r="AZ71" s="70">
        <f t="shared" si="36"/>
        <v>0</v>
      </c>
      <c r="BA71" s="70">
        <f t="shared" si="36"/>
        <v>0</v>
      </c>
      <c r="BB71" s="70">
        <f t="shared" si="36"/>
        <v>0</v>
      </c>
      <c r="BC71" s="70">
        <f t="shared" si="36"/>
        <v>0</v>
      </c>
      <c r="BD71" s="70">
        <f t="shared" si="36"/>
        <v>0</v>
      </c>
      <c r="BE71" s="70">
        <f t="shared" si="36"/>
        <v>0</v>
      </c>
      <c r="BF71" s="70">
        <f t="shared" si="36"/>
        <v>0</v>
      </c>
      <c r="BG71" s="70">
        <f t="shared" si="36"/>
        <v>0</v>
      </c>
      <c r="BH71" s="70">
        <f t="shared" si="36"/>
        <v>0</v>
      </c>
      <c r="BI71" s="70">
        <f t="shared" si="36"/>
        <v>0</v>
      </c>
      <c r="BJ71" s="70">
        <f t="shared" si="36"/>
        <v>0</v>
      </c>
      <c r="BK71" s="70">
        <f t="shared" si="36"/>
        <v>0</v>
      </c>
      <c r="BL71" s="70">
        <f t="shared" si="36"/>
        <v>0</v>
      </c>
      <c r="BM71" s="70">
        <f t="shared" si="36"/>
        <v>0</v>
      </c>
      <c r="BN71" s="70">
        <f t="shared" si="36"/>
        <v>0</v>
      </c>
      <c r="BO71" s="70">
        <f t="shared" si="36"/>
        <v>0</v>
      </c>
      <c r="BP71" s="70">
        <f t="shared" si="36"/>
        <v>0</v>
      </c>
      <c r="BQ71" s="70">
        <f t="shared" si="36"/>
        <v>0</v>
      </c>
      <c r="BR71" s="70">
        <f t="shared" si="36"/>
        <v>0</v>
      </c>
      <c r="BS71" s="70">
        <f t="shared" si="36"/>
        <v>0</v>
      </c>
      <c r="BT71" s="70">
        <f t="shared" ref="BT71:BV71" si="37">+BT72+BT73</f>
        <v>0</v>
      </c>
      <c r="BU71" s="70">
        <f t="shared" si="37"/>
        <v>0</v>
      </c>
      <c r="BV71" s="70">
        <f t="shared" si="37"/>
        <v>0</v>
      </c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68"/>
      <c r="ES71" s="4"/>
      <c r="ET71" s="4"/>
    </row>
    <row r="72" spans="1:150">
      <c r="A72" s="1">
        <v>7.1</v>
      </c>
      <c r="B72" s="73" t="s">
        <v>0</v>
      </c>
      <c r="C72" s="70"/>
      <c r="D72" s="70"/>
      <c r="E72" s="70"/>
      <c r="F72" s="70"/>
      <c r="G72" s="70"/>
      <c r="H72" s="70"/>
      <c r="I72" s="102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68"/>
      <c r="ES72" s="4"/>
      <c r="ET72" s="4"/>
    </row>
    <row r="73" spans="1:150">
      <c r="A73" s="1">
        <v>7.2</v>
      </c>
      <c r="B73" s="74" t="s">
        <v>64</v>
      </c>
      <c r="C73" s="70"/>
      <c r="D73" s="70"/>
      <c r="E73" s="70"/>
      <c r="F73" s="70"/>
      <c r="G73" s="70"/>
      <c r="H73" s="70"/>
      <c r="I73" s="102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68"/>
      <c r="ES73" s="4"/>
      <c r="ET73" s="4"/>
    </row>
    <row r="74" spans="1:150">
      <c r="A74" s="1">
        <v>8</v>
      </c>
      <c r="B74" s="59" t="s">
        <v>1</v>
      </c>
      <c r="C74" s="70">
        <f>+C75+C76</f>
        <v>0</v>
      </c>
      <c r="D74" s="70">
        <f t="shared" ref="D74:G74" si="38">+D75+D76</f>
        <v>0</v>
      </c>
      <c r="E74" s="70">
        <f t="shared" si="38"/>
        <v>0</v>
      </c>
      <c r="F74" s="70">
        <f t="shared" si="38"/>
        <v>0</v>
      </c>
      <c r="G74" s="70">
        <f t="shared" si="38"/>
        <v>0</v>
      </c>
      <c r="H74" s="70">
        <f t="shared" ref="H74:BS74" si="39">+H75+H76</f>
        <v>0</v>
      </c>
      <c r="I74" s="102">
        <f t="shared" si="39"/>
        <v>0</v>
      </c>
      <c r="J74" s="70">
        <f t="shared" si="39"/>
        <v>0</v>
      </c>
      <c r="K74" s="70">
        <f t="shared" si="39"/>
        <v>0</v>
      </c>
      <c r="L74" s="70">
        <f t="shared" si="39"/>
        <v>0</v>
      </c>
      <c r="M74" s="70">
        <f t="shared" si="39"/>
        <v>0</v>
      </c>
      <c r="N74" s="70">
        <f t="shared" si="39"/>
        <v>0</v>
      </c>
      <c r="O74" s="70">
        <f t="shared" si="39"/>
        <v>0</v>
      </c>
      <c r="P74" s="70">
        <f t="shared" si="39"/>
        <v>0</v>
      </c>
      <c r="Q74" s="70">
        <f t="shared" si="39"/>
        <v>0</v>
      </c>
      <c r="R74" s="70">
        <f t="shared" si="39"/>
        <v>0</v>
      </c>
      <c r="S74" s="70">
        <f t="shared" si="39"/>
        <v>0</v>
      </c>
      <c r="T74" s="70">
        <f t="shared" si="39"/>
        <v>0</v>
      </c>
      <c r="U74" s="70">
        <f t="shared" si="39"/>
        <v>0</v>
      </c>
      <c r="V74" s="70">
        <f t="shared" si="39"/>
        <v>0</v>
      </c>
      <c r="W74" s="70">
        <f t="shared" si="39"/>
        <v>0</v>
      </c>
      <c r="X74" s="70">
        <f t="shared" si="39"/>
        <v>0</v>
      </c>
      <c r="Y74" s="70">
        <f t="shared" si="39"/>
        <v>0</v>
      </c>
      <c r="Z74" s="70">
        <f t="shared" si="39"/>
        <v>0</v>
      </c>
      <c r="AA74" s="70">
        <f t="shared" si="39"/>
        <v>0</v>
      </c>
      <c r="AB74" s="70">
        <f t="shared" si="39"/>
        <v>0</v>
      </c>
      <c r="AC74" s="70">
        <f t="shared" si="39"/>
        <v>0</v>
      </c>
      <c r="AD74" s="70">
        <f t="shared" si="39"/>
        <v>0</v>
      </c>
      <c r="AE74" s="70">
        <f t="shared" si="39"/>
        <v>0</v>
      </c>
      <c r="AF74" s="70">
        <f t="shared" si="39"/>
        <v>0</v>
      </c>
      <c r="AG74" s="70">
        <f t="shared" si="39"/>
        <v>0</v>
      </c>
      <c r="AH74" s="70">
        <f t="shared" si="39"/>
        <v>0</v>
      </c>
      <c r="AI74" s="70">
        <f t="shared" si="39"/>
        <v>0</v>
      </c>
      <c r="AJ74" s="70">
        <f t="shared" si="39"/>
        <v>0</v>
      </c>
      <c r="AK74" s="70">
        <f t="shared" si="39"/>
        <v>0</v>
      </c>
      <c r="AL74" s="70">
        <f t="shared" si="39"/>
        <v>50000000</v>
      </c>
      <c r="AM74" s="70">
        <f t="shared" si="39"/>
        <v>0</v>
      </c>
      <c r="AN74" s="70">
        <f t="shared" si="39"/>
        <v>0</v>
      </c>
      <c r="AO74" s="70">
        <f t="shared" si="39"/>
        <v>0</v>
      </c>
      <c r="AP74" s="70">
        <f t="shared" si="39"/>
        <v>0</v>
      </c>
      <c r="AQ74" s="70">
        <f t="shared" si="39"/>
        <v>0</v>
      </c>
      <c r="AR74" s="70">
        <f t="shared" si="39"/>
        <v>0</v>
      </c>
      <c r="AS74" s="70">
        <f t="shared" si="39"/>
        <v>0</v>
      </c>
      <c r="AT74" s="70">
        <f t="shared" si="39"/>
        <v>0</v>
      </c>
      <c r="AU74" s="70">
        <f t="shared" si="39"/>
        <v>0</v>
      </c>
      <c r="AV74" s="70">
        <f t="shared" si="39"/>
        <v>0</v>
      </c>
      <c r="AW74" s="70">
        <f t="shared" si="39"/>
        <v>0</v>
      </c>
      <c r="AX74" s="70">
        <f t="shared" si="39"/>
        <v>50000000</v>
      </c>
      <c r="AY74" s="70">
        <f t="shared" si="39"/>
        <v>0</v>
      </c>
      <c r="AZ74" s="70">
        <f t="shared" si="39"/>
        <v>0</v>
      </c>
      <c r="BA74" s="70">
        <f t="shared" si="39"/>
        <v>0</v>
      </c>
      <c r="BB74" s="70">
        <f t="shared" si="39"/>
        <v>0</v>
      </c>
      <c r="BC74" s="70">
        <f t="shared" si="39"/>
        <v>0</v>
      </c>
      <c r="BD74" s="70">
        <f t="shared" si="39"/>
        <v>0</v>
      </c>
      <c r="BE74" s="70">
        <f t="shared" si="39"/>
        <v>0</v>
      </c>
      <c r="BF74" s="70">
        <f t="shared" si="39"/>
        <v>0</v>
      </c>
      <c r="BG74" s="70">
        <f t="shared" si="39"/>
        <v>0</v>
      </c>
      <c r="BH74" s="70">
        <f t="shared" si="39"/>
        <v>0</v>
      </c>
      <c r="BI74" s="70">
        <f t="shared" si="39"/>
        <v>0</v>
      </c>
      <c r="BJ74" s="70">
        <f t="shared" si="39"/>
        <v>1717872211</v>
      </c>
      <c r="BK74" s="70">
        <f t="shared" si="39"/>
        <v>0</v>
      </c>
      <c r="BL74" s="70">
        <f t="shared" si="39"/>
        <v>0</v>
      </c>
      <c r="BM74" s="70">
        <f t="shared" si="39"/>
        <v>320885362</v>
      </c>
      <c r="BN74" s="70">
        <f t="shared" si="39"/>
        <v>0</v>
      </c>
      <c r="BO74" s="70">
        <f t="shared" si="39"/>
        <v>0</v>
      </c>
      <c r="BP74" s="70">
        <f t="shared" si="39"/>
        <v>0</v>
      </c>
      <c r="BQ74" s="70">
        <f t="shared" si="39"/>
        <v>0</v>
      </c>
      <c r="BR74" s="70">
        <f t="shared" si="39"/>
        <v>0</v>
      </c>
      <c r="BS74" s="70">
        <f t="shared" si="39"/>
        <v>0</v>
      </c>
      <c r="BT74" s="70">
        <f t="shared" ref="BT74:BV74" si="40">+BT75+BT76</f>
        <v>0</v>
      </c>
      <c r="BU74" s="70">
        <f t="shared" si="40"/>
        <v>0</v>
      </c>
      <c r="BV74" s="70">
        <f t="shared" si="40"/>
        <v>0</v>
      </c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68"/>
      <c r="ES74" s="4"/>
      <c r="ET74" s="4"/>
    </row>
    <row r="75" spans="1:150">
      <c r="A75" s="1">
        <v>8.1</v>
      </c>
      <c r="B75" s="43" t="s">
        <v>65</v>
      </c>
      <c r="C75" s="70"/>
      <c r="D75" s="70"/>
      <c r="E75" s="70"/>
      <c r="F75" s="70"/>
      <c r="G75" s="70">
        <v>0</v>
      </c>
      <c r="H75" s="70">
        <v>0</v>
      </c>
      <c r="I75" s="102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568431387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68"/>
      <c r="ES75" s="4"/>
      <c r="ET75" s="4"/>
    </row>
    <row r="76" spans="1:150" ht="15" thickBot="1">
      <c r="A76" s="1">
        <v>8.1999999999999993</v>
      </c>
      <c r="B76" s="48" t="s">
        <v>62</v>
      </c>
      <c r="C76" s="75"/>
      <c r="D76" s="75"/>
      <c r="E76" s="75"/>
      <c r="F76" s="75">
        <v>0</v>
      </c>
      <c r="G76" s="75">
        <v>0</v>
      </c>
      <c r="H76" s="75">
        <v>0</v>
      </c>
      <c r="I76" s="103">
        <v>0</v>
      </c>
      <c r="J76" s="75">
        <v>0</v>
      </c>
      <c r="K76" s="75">
        <v>0</v>
      </c>
      <c r="L76" s="75">
        <v>0</v>
      </c>
      <c r="M76" s="75">
        <v>0</v>
      </c>
      <c r="N76" s="75">
        <v>0</v>
      </c>
      <c r="O76" s="75">
        <v>0</v>
      </c>
      <c r="P76" s="75">
        <v>0</v>
      </c>
      <c r="Q76" s="75">
        <v>0</v>
      </c>
      <c r="R76" s="75">
        <v>0</v>
      </c>
      <c r="S76" s="75">
        <v>0</v>
      </c>
      <c r="T76" s="75">
        <v>0</v>
      </c>
      <c r="U76" s="75">
        <v>0</v>
      </c>
      <c r="V76" s="75">
        <v>0</v>
      </c>
      <c r="W76" s="75">
        <v>0</v>
      </c>
      <c r="X76" s="75">
        <v>0</v>
      </c>
      <c r="Y76" s="75">
        <v>0</v>
      </c>
      <c r="Z76" s="75">
        <v>0</v>
      </c>
      <c r="AA76" s="75">
        <v>0</v>
      </c>
      <c r="AB76" s="75">
        <v>0</v>
      </c>
      <c r="AC76" s="75">
        <v>0</v>
      </c>
      <c r="AD76" s="75">
        <v>0</v>
      </c>
      <c r="AE76" s="75">
        <v>0</v>
      </c>
      <c r="AF76" s="75">
        <v>0</v>
      </c>
      <c r="AG76" s="75">
        <v>0</v>
      </c>
      <c r="AH76" s="75">
        <v>0</v>
      </c>
      <c r="AI76" s="75">
        <v>0</v>
      </c>
      <c r="AJ76" s="75">
        <v>0</v>
      </c>
      <c r="AK76" s="75">
        <v>0</v>
      </c>
      <c r="AL76" s="75">
        <v>50000000</v>
      </c>
      <c r="AM76" s="75">
        <v>0</v>
      </c>
      <c r="AN76" s="75">
        <v>0</v>
      </c>
      <c r="AO76" s="75">
        <v>0</v>
      </c>
      <c r="AP76" s="75">
        <v>0</v>
      </c>
      <c r="AQ76" s="75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50000000</v>
      </c>
      <c r="AY76" s="75">
        <v>0</v>
      </c>
      <c r="AZ76" s="75">
        <v>0</v>
      </c>
      <c r="BA76" s="75">
        <v>0</v>
      </c>
      <c r="BB76" s="75">
        <v>0</v>
      </c>
      <c r="BC76" s="75">
        <v>0</v>
      </c>
      <c r="BD76" s="75">
        <v>0</v>
      </c>
      <c r="BE76" s="75">
        <v>0</v>
      </c>
      <c r="BF76" s="75">
        <v>0</v>
      </c>
      <c r="BG76" s="75">
        <v>0</v>
      </c>
      <c r="BH76" s="75">
        <v>0</v>
      </c>
      <c r="BI76" s="75">
        <v>0</v>
      </c>
      <c r="BJ76" s="75">
        <v>1149440824</v>
      </c>
      <c r="BK76" s="75">
        <v>0</v>
      </c>
      <c r="BL76" s="75">
        <v>0</v>
      </c>
      <c r="BM76" s="75">
        <v>320885362</v>
      </c>
      <c r="BN76" s="75">
        <v>0</v>
      </c>
      <c r="BO76" s="75">
        <v>0</v>
      </c>
      <c r="BP76" s="75">
        <v>0</v>
      </c>
      <c r="BQ76" s="75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68"/>
      <c r="ES76" s="4"/>
      <c r="ET76" s="4"/>
    </row>
    <row r="77" spans="1:150"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68"/>
      <c r="ES77" s="4"/>
      <c r="ET77" s="4"/>
    </row>
    <row r="78" spans="1:150"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68"/>
      <c r="ES78" s="4"/>
      <c r="ET78" s="4"/>
    </row>
    <row r="79" spans="1:150" ht="15" thickBot="1"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68"/>
      <c r="ES79" s="4"/>
      <c r="ET79" s="4"/>
    </row>
    <row r="80" spans="1:150" ht="15" thickBot="1">
      <c r="B80" s="61" t="s">
        <v>45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68"/>
      <c r="ES80" s="4"/>
      <c r="ET80" s="4"/>
    </row>
    <row r="81" spans="1:150" ht="15" thickBot="1">
      <c r="C81" s="107" t="s">
        <v>33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9"/>
      <c r="O81" s="107" t="s">
        <v>32</v>
      </c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9"/>
      <c r="AA81" s="107" t="s">
        <v>31</v>
      </c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9"/>
      <c r="AM81" s="107" t="s">
        <v>30</v>
      </c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9"/>
      <c r="AY81" s="107" t="s">
        <v>29</v>
      </c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9"/>
      <c r="BK81" s="107" t="s">
        <v>28</v>
      </c>
      <c r="BL81" s="108"/>
      <c r="BM81" s="108"/>
      <c r="BN81" s="108"/>
      <c r="BO81" s="108"/>
      <c r="BP81" s="108"/>
      <c r="BQ81" s="108"/>
      <c r="BR81" s="108"/>
      <c r="BS81" s="108"/>
      <c r="BT81" s="108"/>
      <c r="BU81" s="108"/>
      <c r="BV81" s="109"/>
      <c r="BW81" s="108"/>
      <c r="BX81" s="108"/>
      <c r="BY81" s="109"/>
      <c r="BZ81" s="107" t="s">
        <v>27</v>
      </c>
      <c r="CA81" s="108"/>
      <c r="CB81" s="108"/>
      <c r="CC81" s="108"/>
      <c r="CD81" s="108"/>
      <c r="CE81" s="108"/>
      <c r="CF81" s="109"/>
      <c r="CG81" s="107" t="s">
        <v>26</v>
      </c>
      <c r="CH81" s="108"/>
      <c r="CI81" s="108"/>
      <c r="CJ81" s="108"/>
      <c r="CK81" s="108"/>
      <c r="CL81" s="108"/>
      <c r="CM81" s="109"/>
      <c r="CN81" s="107" t="s">
        <v>25</v>
      </c>
      <c r="CO81" s="108"/>
      <c r="CP81" s="108"/>
      <c r="CQ81" s="108"/>
      <c r="CR81" s="108"/>
      <c r="CS81" s="108"/>
      <c r="CT81" s="109"/>
      <c r="CU81" s="107" t="s">
        <v>24</v>
      </c>
      <c r="CV81" s="108"/>
      <c r="CW81" s="108"/>
      <c r="CX81" s="108"/>
      <c r="CY81" s="108"/>
      <c r="CZ81" s="108"/>
      <c r="DA81" s="109"/>
      <c r="DB81" s="107" t="s">
        <v>23</v>
      </c>
      <c r="DC81" s="108"/>
      <c r="DD81" s="108"/>
      <c r="DE81" s="108"/>
      <c r="DF81" s="108"/>
      <c r="DG81" s="108"/>
      <c r="DH81" s="109"/>
      <c r="DI81" s="107" t="s">
        <v>22</v>
      </c>
      <c r="DJ81" s="108"/>
      <c r="DK81" s="108"/>
      <c r="DL81" s="108"/>
      <c r="DM81" s="108"/>
      <c r="DN81" s="108"/>
      <c r="DO81" s="109"/>
      <c r="DP81" s="107" t="s">
        <v>21</v>
      </c>
      <c r="DQ81" s="108"/>
      <c r="DR81" s="108"/>
      <c r="DS81" s="108"/>
      <c r="DT81" s="108"/>
      <c r="DU81" s="108"/>
      <c r="DV81" s="109"/>
      <c r="DW81" s="107" t="s">
        <v>20</v>
      </c>
      <c r="DX81" s="108"/>
      <c r="DY81" s="108"/>
      <c r="DZ81" s="108"/>
      <c r="EA81" s="108"/>
      <c r="EB81" s="108"/>
      <c r="EC81" s="109"/>
      <c r="ED81" s="107" t="s">
        <v>19</v>
      </c>
      <c r="EE81" s="108"/>
      <c r="EF81" s="108"/>
      <c r="EG81" s="108"/>
      <c r="EH81" s="108"/>
      <c r="EI81" s="108"/>
      <c r="EJ81" s="109"/>
      <c r="EK81" s="107" t="s">
        <v>18</v>
      </c>
      <c r="EL81" s="108"/>
      <c r="EM81" s="108"/>
      <c r="EN81" s="108"/>
      <c r="EO81" s="108"/>
      <c r="EP81" s="108"/>
      <c r="EQ81" s="109"/>
      <c r="ER81" s="68"/>
      <c r="ES81" s="4"/>
      <c r="ET81" s="4"/>
    </row>
    <row r="82" spans="1:150" ht="15" thickBot="1">
      <c r="A82" s="1" t="s">
        <v>61</v>
      </c>
      <c r="B82" s="62" t="s">
        <v>34</v>
      </c>
      <c r="C82" s="63">
        <v>39448</v>
      </c>
      <c r="D82" s="63">
        <v>39479</v>
      </c>
      <c r="E82" s="63">
        <v>39508</v>
      </c>
      <c r="F82" s="63">
        <v>39539</v>
      </c>
      <c r="G82" s="63">
        <v>39569</v>
      </c>
      <c r="H82" s="63">
        <v>39600</v>
      </c>
      <c r="I82" s="101">
        <v>39630</v>
      </c>
      <c r="J82" s="63">
        <v>39661</v>
      </c>
      <c r="K82" s="63">
        <v>39692</v>
      </c>
      <c r="L82" s="63">
        <v>39722</v>
      </c>
      <c r="M82" s="63">
        <v>39753</v>
      </c>
      <c r="N82" s="63">
        <v>39783</v>
      </c>
      <c r="O82" s="63">
        <v>39814</v>
      </c>
      <c r="P82" s="63">
        <v>39845</v>
      </c>
      <c r="Q82" s="63">
        <v>39873</v>
      </c>
      <c r="R82" s="63">
        <v>39904</v>
      </c>
      <c r="S82" s="63">
        <v>39934</v>
      </c>
      <c r="T82" s="63">
        <v>39965</v>
      </c>
      <c r="U82" s="63">
        <v>39995</v>
      </c>
      <c r="V82" s="63">
        <v>40026</v>
      </c>
      <c r="W82" s="63">
        <v>40057</v>
      </c>
      <c r="X82" s="63">
        <v>40087</v>
      </c>
      <c r="Y82" s="63">
        <v>40118</v>
      </c>
      <c r="Z82" s="63">
        <v>40148</v>
      </c>
      <c r="AA82" s="63">
        <v>40179</v>
      </c>
      <c r="AB82" s="64">
        <v>40210</v>
      </c>
      <c r="AC82" s="64">
        <v>40238</v>
      </c>
      <c r="AD82" s="64">
        <v>40269</v>
      </c>
      <c r="AE82" s="64">
        <v>40299</v>
      </c>
      <c r="AF82" s="64">
        <v>40330</v>
      </c>
      <c r="AG82" s="64">
        <v>40360</v>
      </c>
      <c r="AH82" s="64">
        <v>40391</v>
      </c>
      <c r="AI82" s="64">
        <v>40422</v>
      </c>
      <c r="AJ82" s="64">
        <v>40452</v>
      </c>
      <c r="AK82" s="64">
        <v>40483</v>
      </c>
      <c r="AL82" s="64">
        <v>40513</v>
      </c>
      <c r="AM82" s="64">
        <v>40544</v>
      </c>
      <c r="AN82" s="64">
        <v>40575</v>
      </c>
      <c r="AO82" s="64">
        <v>40603</v>
      </c>
      <c r="AP82" s="64">
        <v>40634</v>
      </c>
      <c r="AQ82" s="64">
        <v>40664</v>
      </c>
      <c r="AR82" s="64">
        <v>40695</v>
      </c>
      <c r="AS82" s="64">
        <v>40725</v>
      </c>
      <c r="AT82" s="64">
        <v>40756</v>
      </c>
      <c r="AU82" s="64">
        <v>40787</v>
      </c>
      <c r="AV82" s="64">
        <v>40817</v>
      </c>
      <c r="AW82" s="64">
        <v>40848</v>
      </c>
      <c r="AX82" s="64">
        <v>40878</v>
      </c>
      <c r="AY82" s="64">
        <v>40909</v>
      </c>
      <c r="AZ82" s="64">
        <v>40940</v>
      </c>
      <c r="BA82" s="64">
        <v>40969</v>
      </c>
      <c r="BB82" s="64">
        <v>41000</v>
      </c>
      <c r="BC82" s="64">
        <v>41030</v>
      </c>
      <c r="BD82" s="64">
        <v>41061</v>
      </c>
      <c r="BE82" s="64">
        <v>41091</v>
      </c>
      <c r="BF82" s="64">
        <v>41122</v>
      </c>
      <c r="BG82" s="64">
        <v>41153</v>
      </c>
      <c r="BH82" s="64">
        <v>41183</v>
      </c>
      <c r="BI82" s="64">
        <v>41214</v>
      </c>
      <c r="BJ82" s="64">
        <v>41244</v>
      </c>
      <c r="BK82" s="64">
        <v>41275</v>
      </c>
      <c r="BL82" s="64">
        <v>41306</v>
      </c>
      <c r="BM82" s="64">
        <v>41334</v>
      </c>
      <c r="BN82" s="64">
        <v>41365</v>
      </c>
      <c r="BO82" s="64">
        <v>41395</v>
      </c>
      <c r="BP82" s="64">
        <v>41426</v>
      </c>
      <c r="BQ82" s="64">
        <v>41456</v>
      </c>
      <c r="BR82" s="64">
        <v>41487</v>
      </c>
      <c r="BS82" s="64">
        <v>41518</v>
      </c>
      <c r="BT82" s="64">
        <v>41548</v>
      </c>
      <c r="BU82" s="64">
        <v>41579</v>
      </c>
      <c r="BV82" s="65">
        <v>41609</v>
      </c>
      <c r="BW82" s="76" t="s">
        <v>39</v>
      </c>
      <c r="BX82" s="76" t="s">
        <v>38</v>
      </c>
      <c r="BY82" s="76" t="s">
        <v>37</v>
      </c>
      <c r="BZ82" s="76" t="s">
        <v>43</v>
      </c>
      <c r="CA82" s="76" t="s">
        <v>42</v>
      </c>
      <c r="CB82" s="76" t="s">
        <v>41</v>
      </c>
      <c r="CC82" s="76" t="s">
        <v>40</v>
      </c>
      <c r="CD82" s="76" t="s">
        <v>39</v>
      </c>
      <c r="CE82" s="76" t="s">
        <v>38</v>
      </c>
      <c r="CF82" s="76" t="s">
        <v>37</v>
      </c>
      <c r="CG82" s="76" t="s">
        <v>43</v>
      </c>
      <c r="CH82" s="76" t="s">
        <v>42</v>
      </c>
      <c r="CI82" s="76" t="s">
        <v>41</v>
      </c>
      <c r="CJ82" s="76" t="s">
        <v>40</v>
      </c>
      <c r="CK82" s="76" t="s">
        <v>39</v>
      </c>
      <c r="CL82" s="76" t="s">
        <v>38</v>
      </c>
      <c r="CM82" s="76" t="s">
        <v>37</v>
      </c>
      <c r="CN82" s="76" t="s">
        <v>43</v>
      </c>
      <c r="CO82" s="76" t="s">
        <v>42</v>
      </c>
      <c r="CP82" s="76" t="s">
        <v>41</v>
      </c>
      <c r="CQ82" s="76" t="s">
        <v>40</v>
      </c>
      <c r="CR82" s="76" t="s">
        <v>39</v>
      </c>
      <c r="CS82" s="76" t="s">
        <v>38</v>
      </c>
      <c r="CT82" s="76" t="s">
        <v>37</v>
      </c>
      <c r="CU82" s="76" t="s">
        <v>43</v>
      </c>
      <c r="CV82" s="76" t="s">
        <v>42</v>
      </c>
      <c r="CW82" s="76" t="s">
        <v>41</v>
      </c>
      <c r="CX82" s="76" t="s">
        <v>40</v>
      </c>
      <c r="CY82" s="76" t="s">
        <v>39</v>
      </c>
      <c r="CZ82" s="76" t="s">
        <v>38</v>
      </c>
      <c r="DA82" s="76" t="s">
        <v>37</v>
      </c>
      <c r="DB82" s="76" t="s">
        <v>43</v>
      </c>
      <c r="DC82" s="76" t="s">
        <v>42</v>
      </c>
      <c r="DD82" s="76" t="s">
        <v>41</v>
      </c>
      <c r="DE82" s="76" t="s">
        <v>40</v>
      </c>
      <c r="DF82" s="76" t="s">
        <v>39</v>
      </c>
      <c r="DG82" s="76" t="s">
        <v>38</v>
      </c>
      <c r="DH82" s="76" t="s">
        <v>37</v>
      </c>
      <c r="DI82" s="76" t="s">
        <v>43</v>
      </c>
      <c r="DJ82" s="76" t="s">
        <v>42</v>
      </c>
      <c r="DK82" s="76" t="s">
        <v>41</v>
      </c>
      <c r="DL82" s="76" t="s">
        <v>40</v>
      </c>
      <c r="DM82" s="76" t="s">
        <v>39</v>
      </c>
      <c r="DN82" s="76" t="s">
        <v>38</v>
      </c>
      <c r="DO82" s="76" t="s">
        <v>37</v>
      </c>
      <c r="DP82" s="76" t="s">
        <v>43</v>
      </c>
      <c r="DQ82" s="76" t="s">
        <v>42</v>
      </c>
      <c r="DR82" s="76" t="s">
        <v>41</v>
      </c>
      <c r="DS82" s="76" t="s">
        <v>40</v>
      </c>
      <c r="DT82" s="76" t="s">
        <v>39</v>
      </c>
      <c r="DU82" s="76" t="s">
        <v>38</v>
      </c>
      <c r="DV82" s="76" t="s">
        <v>37</v>
      </c>
      <c r="DW82" s="76" t="s">
        <v>43</v>
      </c>
      <c r="DX82" s="76" t="s">
        <v>42</v>
      </c>
      <c r="DY82" s="76" t="s">
        <v>41</v>
      </c>
      <c r="DZ82" s="76" t="s">
        <v>40</v>
      </c>
      <c r="EA82" s="76" t="s">
        <v>39</v>
      </c>
      <c r="EB82" s="76" t="s">
        <v>38</v>
      </c>
      <c r="EC82" s="76" t="s">
        <v>37</v>
      </c>
      <c r="ED82" s="76" t="s">
        <v>43</v>
      </c>
      <c r="EE82" s="76" t="s">
        <v>42</v>
      </c>
      <c r="EF82" s="76" t="s">
        <v>41</v>
      </c>
      <c r="EG82" s="76" t="s">
        <v>40</v>
      </c>
      <c r="EH82" s="76" t="s">
        <v>39</v>
      </c>
      <c r="EI82" s="76" t="s">
        <v>38</v>
      </c>
      <c r="EJ82" s="76" t="s">
        <v>37</v>
      </c>
      <c r="EK82" s="76" t="s">
        <v>43</v>
      </c>
      <c r="EL82" s="76" t="s">
        <v>42</v>
      </c>
      <c r="EM82" s="76" t="s">
        <v>41</v>
      </c>
      <c r="EN82" s="76" t="s">
        <v>40</v>
      </c>
      <c r="EO82" s="76" t="s">
        <v>39</v>
      </c>
      <c r="EP82" s="76" t="s">
        <v>38</v>
      </c>
      <c r="EQ82" s="76" t="s">
        <v>37</v>
      </c>
      <c r="ER82" s="77" t="s">
        <v>61</v>
      </c>
      <c r="ES82" s="4"/>
      <c r="ET82" s="4"/>
    </row>
    <row r="83" spans="1:150">
      <c r="A83" s="1">
        <v>1</v>
      </c>
      <c r="B83" s="71" t="s">
        <v>17</v>
      </c>
      <c r="C83" s="42">
        <f t="shared" ref="C83:BN83" si="41">+C84+C85+C86</f>
        <v>17636000</v>
      </c>
      <c r="D83" s="42">
        <f t="shared" si="41"/>
        <v>17636000</v>
      </c>
      <c r="E83" s="42">
        <f t="shared" si="41"/>
        <v>17636000</v>
      </c>
      <c r="F83" s="42">
        <f t="shared" si="41"/>
        <v>17636000</v>
      </c>
      <c r="G83" s="42">
        <f t="shared" si="41"/>
        <v>17636000</v>
      </c>
      <c r="H83" s="42">
        <f t="shared" si="41"/>
        <v>17636000</v>
      </c>
      <c r="I83" s="97">
        <f t="shared" si="41"/>
        <v>17636000</v>
      </c>
      <c r="J83" s="42">
        <f t="shared" si="41"/>
        <v>17636000</v>
      </c>
      <c r="K83" s="42">
        <f t="shared" si="41"/>
        <v>17636000</v>
      </c>
      <c r="L83" s="42">
        <f t="shared" si="41"/>
        <v>17636000</v>
      </c>
      <c r="M83" s="42">
        <f t="shared" si="41"/>
        <v>17636000</v>
      </c>
      <c r="N83" s="42">
        <f t="shared" si="41"/>
        <v>17636000</v>
      </c>
      <c r="O83" s="42">
        <f t="shared" si="41"/>
        <v>16019416.666666666</v>
      </c>
      <c r="P83" s="42">
        <f t="shared" si="41"/>
        <v>16019416.666666666</v>
      </c>
      <c r="Q83" s="42">
        <f t="shared" si="41"/>
        <v>16019416.666666666</v>
      </c>
      <c r="R83" s="42">
        <f t="shared" si="41"/>
        <v>16019416.666666666</v>
      </c>
      <c r="S83" s="42">
        <f t="shared" si="41"/>
        <v>16019416.666666666</v>
      </c>
      <c r="T83" s="42">
        <f t="shared" si="41"/>
        <v>16019416.666666666</v>
      </c>
      <c r="U83" s="42">
        <f t="shared" si="41"/>
        <v>16019416.666666666</v>
      </c>
      <c r="V83" s="42">
        <f t="shared" si="41"/>
        <v>16019416.666666666</v>
      </c>
      <c r="W83" s="42">
        <f t="shared" si="41"/>
        <v>16019416.666666666</v>
      </c>
      <c r="X83" s="42">
        <f t="shared" si="41"/>
        <v>16019416.666666666</v>
      </c>
      <c r="Y83" s="42">
        <f t="shared" si="41"/>
        <v>16019416.666666666</v>
      </c>
      <c r="Z83" s="42">
        <f t="shared" si="41"/>
        <v>16019416.666666666</v>
      </c>
      <c r="AA83" s="42">
        <f t="shared" si="41"/>
        <v>16276045.083333334</v>
      </c>
      <c r="AB83" s="42">
        <f t="shared" si="41"/>
        <v>16276045.083333334</v>
      </c>
      <c r="AC83" s="42">
        <f t="shared" si="41"/>
        <v>16276045.083333334</v>
      </c>
      <c r="AD83" s="42">
        <f t="shared" si="41"/>
        <v>16276045.083333334</v>
      </c>
      <c r="AE83" s="42">
        <f t="shared" si="41"/>
        <v>16276045.083333334</v>
      </c>
      <c r="AF83" s="42">
        <f t="shared" si="41"/>
        <v>16276045.083333334</v>
      </c>
      <c r="AG83" s="42">
        <f t="shared" si="41"/>
        <v>16276045.083333334</v>
      </c>
      <c r="AH83" s="42">
        <f t="shared" si="41"/>
        <v>16276045.083333334</v>
      </c>
      <c r="AI83" s="42">
        <f t="shared" si="41"/>
        <v>16276045.083333334</v>
      </c>
      <c r="AJ83" s="42">
        <f t="shared" si="41"/>
        <v>16276045.083333334</v>
      </c>
      <c r="AK83" s="42">
        <f t="shared" si="41"/>
        <v>16276045.083333334</v>
      </c>
      <c r="AL83" s="42">
        <f t="shared" si="41"/>
        <v>16276045.083333334</v>
      </c>
      <c r="AM83" s="42">
        <f t="shared" si="41"/>
        <v>16746766</v>
      </c>
      <c r="AN83" s="42">
        <f t="shared" si="41"/>
        <v>16746766</v>
      </c>
      <c r="AO83" s="42">
        <f t="shared" si="41"/>
        <v>16746766</v>
      </c>
      <c r="AP83" s="42">
        <f t="shared" si="41"/>
        <v>16746766</v>
      </c>
      <c r="AQ83" s="42">
        <f t="shared" si="41"/>
        <v>16746766</v>
      </c>
      <c r="AR83" s="42">
        <f t="shared" si="41"/>
        <v>16746766</v>
      </c>
      <c r="AS83" s="42">
        <f t="shared" si="41"/>
        <v>16746766</v>
      </c>
      <c r="AT83" s="42">
        <f t="shared" si="41"/>
        <v>16746766</v>
      </c>
      <c r="AU83" s="42">
        <f t="shared" si="41"/>
        <v>16746766</v>
      </c>
      <c r="AV83" s="42">
        <f t="shared" si="41"/>
        <v>16746766</v>
      </c>
      <c r="AW83" s="42">
        <f t="shared" si="41"/>
        <v>16746766</v>
      </c>
      <c r="AX83" s="42">
        <f t="shared" si="41"/>
        <v>16746766</v>
      </c>
      <c r="AY83" s="42">
        <f t="shared" si="41"/>
        <v>16319199</v>
      </c>
      <c r="AZ83" s="42">
        <f t="shared" si="41"/>
        <v>16319199</v>
      </c>
      <c r="BA83" s="42">
        <f t="shared" si="41"/>
        <v>16319199</v>
      </c>
      <c r="BB83" s="42">
        <f t="shared" si="41"/>
        <v>16319199</v>
      </c>
      <c r="BC83" s="42">
        <f t="shared" si="41"/>
        <v>16319199</v>
      </c>
      <c r="BD83" s="42">
        <f t="shared" si="41"/>
        <v>16319199</v>
      </c>
      <c r="BE83" s="42">
        <f t="shared" si="41"/>
        <v>16319199</v>
      </c>
      <c r="BF83" s="42">
        <f t="shared" si="41"/>
        <v>16319199</v>
      </c>
      <c r="BG83" s="42">
        <f t="shared" si="41"/>
        <v>16319199</v>
      </c>
      <c r="BH83" s="42">
        <f t="shared" si="41"/>
        <v>16319199</v>
      </c>
      <c r="BI83" s="42">
        <f t="shared" si="41"/>
        <v>16319199</v>
      </c>
      <c r="BJ83" s="42">
        <f t="shared" si="41"/>
        <v>16319199</v>
      </c>
      <c r="BK83" s="42">
        <f t="shared" si="41"/>
        <v>16883138</v>
      </c>
      <c r="BL83" s="42">
        <f t="shared" si="41"/>
        <v>16883138</v>
      </c>
      <c r="BM83" s="42">
        <f t="shared" si="41"/>
        <v>16883138</v>
      </c>
      <c r="BN83" s="42">
        <f t="shared" si="41"/>
        <v>16883138</v>
      </c>
      <c r="BO83" s="42">
        <f t="shared" ref="BO83:DZ83" si="42">+BO84+BO85+BO86</f>
        <v>16883138</v>
      </c>
      <c r="BP83" s="42">
        <f t="shared" si="42"/>
        <v>16883138</v>
      </c>
      <c r="BQ83" s="42">
        <f t="shared" si="42"/>
        <v>16883138</v>
      </c>
      <c r="BR83" s="42">
        <f t="shared" si="42"/>
        <v>16883138</v>
      </c>
      <c r="BS83" s="42">
        <f t="shared" si="42"/>
        <v>16883138</v>
      </c>
      <c r="BT83" s="42">
        <f t="shared" si="42"/>
        <v>16883138</v>
      </c>
      <c r="BU83" s="42">
        <f t="shared" si="42"/>
        <v>16883138</v>
      </c>
      <c r="BV83" s="42">
        <f t="shared" si="42"/>
        <v>16883138</v>
      </c>
      <c r="BW83" s="42">
        <f t="shared" si="42"/>
        <v>0</v>
      </c>
      <c r="BX83" s="42">
        <f t="shared" si="42"/>
        <v>0</v>
      </c>
      <c r="BY83" s="42">
        <f t="shared" si="42"/>
        <v>0</v>
      </c>
      <c r="BZ83" s="42">
        <f t="shared" si="42"/>
        <v>0</v>
      </c>
      <c r="CA83" s="42">
        <f t="shared" si="42"/>
        <v>0</v>
      </c>
      <c r="CB83" s="42">
        <f t="shared" si="42"/>
        <v>0</v>
      </c>
      <c r="CC83" s="42">
        <f t="shared" si="42"/>
        <v>0</v>
      </c>
      <c r="CD83" s="42">
        <f t="shared" si="42"/>
        <v>0</v>
      </c>
      <c r="CE83" s="42">
        <f t="shared" si="42"/>
        <v>0</v>
      </c>
      <c r="CF83" s="42">
        <f t="shared" si="42"/>
        <v>0</v>
      </c>
      <c r="CG83" s="42">
        <f t="shared" si="42"/>
        <v>0</v>
      </c>
      <c r="CH83" s="42">
        <f t="shared" si="42"/>
        <v>0</v>
      </c>
      <c r="CI83" s="42">
        <f t="shared" si="42"/>
        <v>0</v>
      </c>
      <c r="CJ83" s="42">
        <f t="shared" si="42"/>
        <v>0</v>
      </c>
      <c r="CK83" s="42">
        <f t="shared" si="42"/>
        <v>0</v>
      </c>
      <c r="CL83" s="42">
        <f t="shared" si="42"/>
        <v>0</v>
      </c>
      <c r="CM83" s="42">
        <f t="shared" si="42"/>
        <v>0</v>
      </c>
      <c r="CN83" s="42">
        <f t="shared" si="42"/>
        <v>0</v>
      </c>
      <c r="CO83" s="42">
        <f t="shared" si="42"/>
        <v>0</v>
      </c>
      <c r="CP83" s="42">
        <f t="shared" si="42"/>
        <v>0</v>
      </c>
      <c r="CQ83" s="42">
        <f t="shared" si="42"/>
        <v>0</v>
      </c>
      <c r="CR83" s="42">
        <f t="shared" si="42"/>
        <v>0</v>
      </c>
      <c r="CS83" s="42">
        <f t="shared" si="42"/>
        <v>0</v>
      </c>
      <c r="CT83" s="42">
        <f t="shared" si="42"/>
        <v>0</v>
      </c>
      <c r="CU83" s="42">
        <f t="shared" si="42"/>
        <v>0</v>
      </c>
      <c r="CV83" s="42">
        <f t="shared" si="42"/>
        <v>0</v>
      </c>
      <c r="CW83" s="42">
        <f t="shared" si="42"/>
        <v>0</v>
      </c>
      <c r="CX83" s="42">
        <f t="shared" si="42"/>
        <v>0</v>
      </c>
      <c r="CY83" s="42">
        <f t="shared" si="42"/>
        <v>0</v>
      </c>
      <c r="CZ83" s="42">
        <f t="shared" si="42"/>
        <v>0</v>
      </c>
      <c r="DA83" s="42">
        <f t="shared" si="42"/>
        <v>0</v>
      </c>
      <c r="DB83" s="42">
        <f t="shared" si="42"/>
        <v>0</v>
      </c>
      <c r="DC83" s="42">
        <f t="shared" si="42"/>
        <v>0</v>
      </c>
      <c r="DD83" s="42">
        <f t="shared" si="42"/>
        <v>0</v>
      </c>
      <c r="DE83" s="42">
        <f t="shared" si="42"/>
        <v>0</v>
      </c>
      <c r="DF83" s="42">
        <f t="shared" si="42"/>
        <v>0</v>
      </c>
      <c r="DG83" s="42">
        <f t="shared" si="42"/>
        <v>0</v>
      </c>
      <c r="DH83" s="42">
        <f t="shared" si="42"/>
        <v>0</v>
      </c>
      <c r="DI83" s="42">
        <f t="shared" si="42"/>
        <v>0</v>
      </c>
      <c r="DJ83" s="42">
        <f t="shared" si="42"/>
        <v>0</v>
      </c>
      <c r="DK83" s="42">
        <f t="shared" si="42"/>
        <v>0</v>
      </c>
      <c r="DL83" s="42">
        <f t="shared" si="42"/>
        <v>0</v>
      </c>
      <c r="DM83" s="42">
        <f t="shared" si="42"/>
        <v>0</v>
      </c>
      <c r="DN83" s="42">
        <f t="shared" si="42"/>
        <v>0</v>
      </c>
      <c r="DO83" s="42">
        <f t="shared" si="42"/>
        <v>0</v>
      </c>
      <c r="DP83" s="42">
        <f t="shared" si="42"/>
        <v>0</v>
      </c>
      <c r="DQ83" s="42">
        <f t="shared" si="42"/>
        <v>0</v>
      </c>
      <c r="DR83" s="42">
        <f t="shared" si="42"/>
        <v>0</v>
      </c>
      <c r="DS83" s="42">
        <f t="shared" si="42"/>
        <v>0</v>
      </c>
      <c r="DT83" s="42">
        <f t="shared" si="42"/>
        <v>0</v>
      </c>
      <c r="DU83" s="42">
        <f t="shared" si="42"/>
        <v>0</v>
      </c>
      <c r="DV83" s="42">
        <f t="shared" si="42"/>
        <v>0</v>
      </c>
      <c r="DW83" s="42">
        <f t="shared" si="42"/>
        <v>0</v>
      </c>
      <c r="DX83" s="42">
        <f t="shared" si="42"/>
        <v>0</v>
      </c>
      <c r="DY83" s="42">
        <f t="shared" si="42"/>
        <v>0</v>
      </c>
      <c r="DZ83" s="42">
        <f t="shared" si="42"/>
        <v>0</v>
      </c>
      <c r="EA83" s="42">
        <f t="shared" ref="EA83:EQ83" si="43">+EA84+EA85+EA86</f>
        <v>0</v>
      </c>
      <c r="EB83" s="42">
        <f t="shared" si="43"/>
        <v>0</v>
      </c>
      <c r="EC83" s="42">
        <f t="shared" si="43"/>
        <v>0</v>
      </c>
      <c r="ED83" s="42">
        <f t="shared" si="43"/>
        <v>0</v>
      </c>
      <c r="EE83" s="42">
        <f t="shared" si="43"/>
        <v>0</v>
      </c>
      <c r="EF83" s="42">
        <f t="shared" si="43"/>
        <v>0</v>
      </c>
      <c r="EG83" s="42">
        <f t="shared" si="43"/>
        <v>0</v>
      </c>
      <c r="EH83" s="42">
        <f t="shared" si="43"/>
        <v>0</v>
      </c>
      <c r="EI83" s="42">
        <f t="shared" si="43"/>
        <v>0</v>
      </c>
      <c r="EJ83" s="42">
        <f t="shared" si="43"/>
        <v>0</v>
      </c>
      <c r="EK83" s="42">
        <f t="shared" si="43"/>
        <v>0</v>
      </c>
      <c r="EL83" s="42">
        <f t="shared" si="43"/>
        <v>0</v>
      </c>
      <c r="EM83" s="42">
        <f t="shared" si="43"/>
        <v>0</v>
      </c>
      <c r="EN83" s="42">
        <f t="shared" si="43"/>
        <v>0</v>
      </c>
      <c r="EO83" s="42">
        <f t="shared" si="43"/>
        <v>0</v>
      </c>
      <c r="EP83" s="42">
        <f t="shared" si="43"/>
        <v>0</v>
      </c>
      <c r="EQ83" s="42">
        <f t="shared" si="43"/>
        <v>0</v>
      </c>
      <c r="ER83" s="78">
        <v>1</v>
      </c>
      <c r="ES83" s="4"/>
      <c r="ET83" s="4"/>
    </row>
    <row r="84" spans="1:150">
      <c r="A84" s="1">
        <v>1.1000000000000001</v>
      </c>
      <c r="B84" s="69" t="s">
        <v>15</v>
      </c>
      <c r="C84" s="70">
        <v>17636000</v>
      </c>
      <c r="D84" s="70">
        <v>17636000</v>
      </c>
      <c r="E84" s="70">
        <v>17636000</v>
      </c>
      <c r="F84" s="70">
        <v>17636000</v>
      </c>
      <c r="G84" s="70">
        <v>17636000</v>
      </c>
      <c r="H84" s="70">
        <v>17636000</v>
      </c>
      <c r="I84" s="102">
        <v>17636000</v>
      </c>
      <c r="J84" s="70">
        <v>17636000</v>
      </c>
      <c r="K84" s="70">
        <v>17636000</v>
      </c>
      <c r="L84" s="70">
        <v>17636000</v>
      </c>
      <c r="M84" s="70">
        <v>17636000</v>
      </c>
      <c r="N84" s="70">
        <v>17636000</v>
      </c>
      <c r="O84" s="70">
        <f>192233000/12</f>
        <v>16019416.666666666</v>
      </c>
      <c r="P84" s="70">
        <f t="shared" ref="P84:Z84" si="44">192233000/12</f>
        <v>16019416.666666666</v>
      </c>
      <c r="Q84" s="70">
        <f t="shared" si="44"/>
        <v>16019416.666666666</v>
      </c>
      <c r="R84" s="70">
        <f t="shared" si="44"/>
        <v>16019416.666666666</v>
      </c>
      <c r="S84" s="70">
        <f t="shared" si="44"/>
        <v>16019416.666666666</v>
      </c>
      <c r="T84" s="70">
        <f t="shared" si="44"/>
        <v>16019416.666666666</v>
      </c>
      <c r="U84" s="70">
        <f t="shared" si="44"/>
        <v>16019416.666666666</v>
      </c>
      <c r="V84" s="70">
        <f t="shared" si="44"/>
        <v>16019416.666666666</v>
      </c>
      <c r="W84" s="70">
        <f t="shared" si="44"/>
        <v>16019416.666666666</v>
      </c>
      <c r="X84" s="70">
        <f t="shared" si="44"/>
        <v>16019416.666666666</v>
      </c>
      <c r="Y84" s="70">
        <f t="shared" si="44"/>
        <v>16019416.666666666</v>
      </c>
      <c r="Z84" s="70">
        <f t="shared" si="44"/>
        <v>16019416.666666666</v>
      </c>
      <c r="AA84" s="70">
        <f t="shared" ref="AA84:AL84" si="45">195312541/12</f>
        <v>16276045.083333334</v>
      </c>
      <c r="AB84" s="70">
        <f t="shared" si="45"/>
        <v>16276045.083333334</v>
      </c>
      <c r="AC84" s="70">
        <f t="shared" si="45"/>
        <v>16276045.083333334</v>
      </c>
      <c r="AD84" s="70">
        <f t="shared" si="45"/>
        <v>16276045.083333334</v>
      </c>
      <c r="AE84" s="70">
        <f t="shared" si="45"/>
        <v>16276045.083333334</v>
      </c>
      <c r="AF84" s="70">
        <f t="shared" si="45"/>
        <v>16276045.083333334</v>
      </c>
      <c r="AG84" s="70">
        <f t="shared" si="45"/>
        <v>16276045.083333334</v>
      </c>
      <c r="AH84" s="70">
        <f t="shared" si="45"/>
        <v>16276045.083333334</v>
      </c>
      <c r="AI84" s="70">
        <f t="shared" si="45"/>
        <v>16276045.083333334</v>
      </c>
      <c r="AJ84" s="70">
        <f t="shared" si="45"/>
        <v>16276045.083333334</v>
      </c>
      <c r="AK84" s="70">
        <f t="shared" si="45"/>
        <v>16276045.083333334</v>
      </c>
      <c r="AL84" s="70">
        <f t="shared" si="45"/>
        <v>16276045.083333334</v>
      </c>
      <c r="AM84" s="70">
        <f t="shared" ref="AM84:AX84" si="46">200961192/12</f>
        <v>16746766</v>
      </c>
      <c r="AN84" s="70">
        <f t="shared" si="46"/>
        <v>16746766</v>
      </c>
      <c r="AO84" s="70">
        <f t="shared" si="46"/>
        <v>16746766</v>
      </c>
      <c r="AP84" s="70">
        <f t="shared" si="46"/>
        <v>16746766</v>
      </c>
      <c r="AQ84" s="70">
        <f t="shared" si="46"/>
        <v>16746766</v>
      </c>
      <c r="AR84" s="70">
        <f t="shared" si="46"/>
        <v>16746766</v>
      </c>
      <c r="AS84" s="70">
        <f t="shared" si="46"/>
        <v>16746766</v>
      </c>
      <c r="AT84" s="70">
        <f t="shared" si="46"/>
        <v>16746766</v>
      </c>
      <c r="AU84" s="70">
        <f t="shared" si="46"/>
        <v>16746766</v>
      </c>
      <c r="AV84" s="70">
        <f t="shared" si="46"/>
        <v>16746766</v>
      </c>
      <c r="AW84" s="70">
        <f t="shared" si="46"/>
        <v>16746766</v>
      </c>
      <c r="AX84" s="70">
        <f t="shared" si="46"/>
        <v>16746766</v>
      </c>
      <c r="AY84" s="70">
        <f t="shared" ref="AY84:BJ84" si="47">195830388/12</f>
        <v>16319199</v>
      </c>
      <c r="AZ84" s="70">
        <f t="shared" si="47"/>
        <v>16319199</v>
      </c>
      <c r="BA84" s="70">
        <f t="shared" si="47"/>
        <v>16319199</v>
      </c>
      <c r="BB84" s="70">
        <f t="shared" si="47"/>
        <v>16319199</v>
      </c>
      <c r="BC84" s="70">
        <f t="shared" si="47"/>
        <v>16319199</v>
      </c>
      <c r="BD84" s="70">
        <f t="shared" si="47"/>
        <v>16319199</v>
      </c>
      <c r="BE84" s="70">
        <f t="shared" si="47"/>
        <v>16319199</v>
      </c>
      <c r="BF84" s="70">
        <f t="shared" si="47"/>
        <v>16319199</v>
      </c>
      <c r="BG84" s="70">
        <f t="shared" si="47"/>
        <v>16319199</v>
      </c>
      <c r="BH84" s="70">
        <f t="shared" si="47"/>
        <v>16319199</v>
      </c>
      <c r="BI84" s="70">
        <f t="shared" si="47"/>
        <v>16319199</v>
      </c>
      <c r="BJ84" s="70">
        <f t="shared" si="47"/>
        <v>16319199</v>
      </c>
      <c r="BK84" s="70">
        <v>16883138</v>
      </c>
      <c r="BL84" s="70">
        <v>16883138</v>
      </c>
      <c r="BM84" s="70">
        <v>16883138</v>
      </c>
      <c r="BN84" s="70">
        <v>16883138</v>
      </c>
      <c r="BO84" s="70">
        <v>16883138</v>
      </c>
      <c r="BP84" s="70">
        <v>16883138</v>
      </c>
      <c r="BQ84" s="70">
        <v>16883138</v>
      </c>
      <c r="BR84" s="70">
        <v>16883138</v>
      </c>
      <c r="BS84" s="70">
        <v>16883138</v>
      </c>
      <c r="BT84" s="70">
        <v>16883138</v>
      </c>
      <c r="BU84" s="70">
        <v>16883138</v>
      </c>
      <c r="BV84" s="70">
        <v>16883138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70">
        <v>0</v>
      </c>
      <c r="DA84" s="70">
        <v>0</v>
      </c>
      <c r="DB84" s="70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70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70">
        <v>0</v>
      </c>
      <c r="ER84" s="78">
        <v>1.1000000000000001</v>
      </c>
      <c r="ES84" s="4"/>
      <c r="ET84" s="4"/>
    </row>
    <row r="85" spans="1:150">
      <c r="A85" s="1">
        <v>1.2</v>
      </c>
      <c r="B85" s="69" t="s">
        <v>14</v>
      </c>
      <c r="C85" s="70"/>
      <c r="D85" s="70"/>
      <c r="E85" s="70"/>
      <c r="F85" s="70"/>
      <c r="G85" s="70"/>
      <c r="H85" s="70"/>
      <c r="I85" s="102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70"/>
      <c r="DU85" s="70"/>
      <c r="DV85" s="70"/>
      <c r="DW85" s="70"/>
      <c r="DX85" s="70"/>
      <c r="DY85" s="70"/>
      <c r="DZ85" s="70"/>
      <c r="EA85" s="70"/>
      <c r="EB85" s="70"/>
      <c r="EC85" s="70"/>
      <c r="ED85" s="70"/>
      <c r="EE85" s="70"/>
      <c r="EF85" s="70"/>
      <c r="EG85" s="70"/>
      <c r="EH85" s="70"/>
      <c r="EI85" s="70"/>
      <c r="EJ85" s="70"/>
      <c r="EK85" s="70"/>
      <c r="EL85" s="70"/>
      <c r="EM85" s="70"/>
      <c r="EN85" s="70"/>
      <c r="EO85" s="70"/>
      <c r="EP85" s="70"/>
      <c r="EQ85" s="70"/>
      <c r="ER85" s="78">
        <v>1.2</v>
      </c>
      <c r="ES85" s="4"/>
      <c r="ET85" s="4"/>
    </row>
    <row r="86" spans="1:150">
      <c r="A86" s="1">
        <v>1.3</v>
      </c>
      <c r="B86" s="69" t="s">
        <v>13</v>
      </c>
      <c r="C86" s="70"/>
      <c r="D86" s="70"/>
      <c r="E86" s="70"/>
      <c r="F86" s="70"/>
      <c r="G86" s="70"/>
      <c r="H86" s="70"/>
      <c r="I86" s="102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70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70"/>
      <c r="DU86" s="70"/>
      <c r="DV86" s="70"/>
      <c r="DW86" s="70"/>
      <c r="DX86" s="70"/>
      <c r="DY86" s="70"/>
      <c r="DZ86" s="70"/>
      <c r="EA86" s="70"/>
      <c r="EB86" s="70"/>
      <c r="EC86" s="70"/>
      <c r="ED86" s="70"/>
      <c r="EE86" s="70"/>
      <c r="EF86" s="70"/>
      <c r="EG86" s="70"/>
      <c r="EH86" s="70"/>
      <c r="EI86" s="70"/>
      <c r="EJ86" s="70"/>
      <c r="EK86" s="70"/>
      <c r="EL86" s="70"/>
      <c r="EM86" s="70"/>
      <c r="EN86" s="70"/>
      <c r="EO86" s="70"/>
      <c r="EP86" s="70"/>
      <c r="EQ86" s="70"/>
      <c r="ER86" s="78">
        <v>1.3</v>
      </c>
      <c r="ES86" s="4"/>
      <c r="ET86" s="4"/>
    </row>
    <row r="87" spans="1:150">
      <c r="A87" s="1">
        <v>2</v>
      </c>
      <c r="B87" s="71" t="s">
        <v>16</v>
      </c>
      <c r="C87" s="70">
        <f t="shared" ref="C87:BN87" si="48">+C88+C89+C90</f>
        <v>0</v>
      </c>
      <c r="D87" s="70">
        <f t="shared" si="48"/>
        <v>0</v>
      </c>
      <c r="E87" s="70">
        <f t="shared" si="48"/>
        <v>0</v>
      </c>
      <c r="F87" s="70">
        <f t="shared" si="48"/>
        <v>0</v>
      </c>
      <c r="G87" s="70">
        <f t="shared" si="48"/>
        <v>0</v>
      </c>
      <c r="H87" s="70">
        <f t="shared" si="48"/>
        <v>0</v>
      </c>
      <c r="I87" s="102">
        <f t="shared" si="48"/>
        <v>0</v>
      </c>
      <c r="J87" s="70">
        <f t="shared" si="48"/>
        <v>0</v>
      </c>
      <c r="K87" s="70">
        <f t="shared" si="48"/>
        <v>0</v>
      </c>
      <c r="L87" s="70">
        <f t="shared" si="48"/>
        <v>0</v>
      </c>
      <c r="M87" s="70">
        <f t="shared" si="48"/>
        <v>0</v>
      </c>
      <c r="N87" s="70">
        <f t="shared" si="48"/>
        <v>0</v>
      </c>
      <c r="O87" s="70">
        <f t="shared" si="48"/>
        <v>0</v>
      </c>
      <c r="P87" s="70">
        <f t="shared" si="48"/>
        <v>0</v>
      </c>
      <c r="Q87" s="70">
        <f t="shared" si="48"/>
        <v>0</v>
      </c>
      <c r="R87" s="70">
        <f t="shared" si="48"/>
        <v>0</v>
      </c>
      <c r="S87" s="70">
        <f t="shared" si="48"/>
        <v>0</v>
      </c>
      <c r="T87" s="70">
        <f t="shared" si="48"/>
        <v>0</v>
      </c>
      <c r="U87" s="70">
        <f t="shared" si="48"/>
        <v>0</v>
      </c>
      <c r="V87" s="70">
        <f t="shared" si="48"/>
        <v>0</v>
      </c>
      <c r="W87" s="70">
        <f t="shared" si="48"/>
        <v>0</v>
      </c>
      <c r="X87" s="70">
        <f t="shared" si="48"/>
        <v>0</v>
      </c>
      <c r="Y87" s="70">
        <f t="shared" si="48"/>
        <v>0</v>
      </c>
      <c r="Z87" s="70">
        <f t="shared" si="48"/>
        <v>0</v>
      </c>
      <c r="AA87" s="70">
        <f t="shared" si="48"/>
        <v>0</v>
      </c>
      <c r="AB87" s="70">
        <f t="shared" si="48"/>
        <v>0</v>
      </c>
      <c r="AC87" s="70">
        <f t="shared" si="48"/>
        <v>0</v>
      </c>
      <c r="AD87" s="70">
        <f t="shared" si="48"/>
        <v>0</v>
      </c>
      <c r="AE87" s="70">
        <f t="shared" si="48"/>
        <v>0</v>
      </c>
      <c r="AF87" s="70">
        <f t="shared" si="48"/>
        <v>0</v>
      </c>
      <c r="AG87" s="70">
        <f t="shared" si="48"/>
        <v>0</v>
      </c>
      <c r="AH87" s="70">
        <f t="shared" si="48"/>
        <v>0</v>
      </c>
      <c r="AI87" s="70">
        <f t="shared" si="48"/>
        <v>0</v>
      </c>
      <c r="AJ87" s="70">
        <f t="shared" si="48"/>
        <v>0</v>
      </c>
      <c r="AK87" s="70">
        <f t="shared" si="48"/>
        <v>0</v>
      </c>
      <c r="AL87" s="70">
        <f t="shared" si="48"/>
        <v>0</v>
      </c>
      <c r="AM87" s="70">
        <f t="shared" si="48"/>
        <v>0</v>
      </c>
      <c r="AN87" s="70">
        <f t="shared" si="48"/>
        <v>0</v>
      </c>
      <c r="AO87" s="70">
        <f t="shared" si="48"/>
        <v>0</v>
      </c>
      <c r="AP87" s="70">
        <f t="shared" si="48"/>
        <v>0</v>
      </c>
      <c r="AQ87" s="70">
        <f t="shared" si="48"/>
        <v>0</v>
      </c>
      <c r="AR87" s="70">
        <f t="shared" si="48"/>
        <v>0</v>
      </c>
      <c r="AS87" s="70">
        <f t="shared" si="48"/>
        <v>0</v>
      </c>
      <c r="AT87" s="70">
        <f t="shared" si="48"/>
        <v>0</v>
      </c>
      <c r="AU87" s="70">
        <f t="shared" si="48"/>
        <v>0</v>
      </c>
      <c r="AV87" s="70">
        <f t="shared" si="48"/>
        <v>0</v>
      </c>
      <c r="AW87" s="70">
        <f t="shared" si="48"/>
        <v>0</v>
      </c>
      <c r="AX87" s="70">
        <f t="shared" si="48"/>
        <v>0</v>
      </c>
      <c r="AY87" s="70">
        <f t="shared" si="48"/>
        <v>0</v>
      </c>
      <c r="AZ87" s="70">
        <f t="shared" si="48"/>
        <v>0</v>
      </c>
      <c r="BA87" s="70">
        <f t="shared" si="48"/>
        <v>0</v>
      </c>
      <c r="BB87" s="70">
        <f t="shared" si="48"/>
        <v>0</v>
      </c>
      <c r="BC87" s="70">
        <f t="shared" si="48"/>
        <v>0</v>
      </c>
      <c r="BD87" s="70">
        <f t="shared" si="48"/>
        <v>0</v>
      </c>
      <c r="BE87" s="70">
        <f t="shared" si="48"/>
        <v>0</v>
      </c>
      <c r="BF87" s="70">
        <f t="shared" si="48"/>
        <v>0</v>
      </c>
      <c r="BG87" s="70">
        <f t="shared" si="48"/>
        <v>0</v>
      </c>
      <c r="BH87" s="70">
        <f t="shared" si="48"/>
        <v>0</v>
      </c>
      <c r="BI87" s="70">
        <f t="shared" si="48"/>
        <v>0</v>
      </c>
      <c r="BJ87" s="70">
        <f t="shared" si="48"/>
        <v>0</v>
      </c>
      <c r="BK87" s="70">
        <f t="shared" si="48"/>
        <v>0</v>
      </c>
      <c r="BL87" s="70">
        <f t="shared" si="48"/>
        <v>0</v>
      </c>
      <c r="BM87" s="70">
        <f t="shared" si="48"/>
        <v>0</v>
      </c>
      <c r="BN87" s="70">
        <f t="shared" si="48"/>
        <v>0</v>
      </c>
      <c r="BO87" s="70">
        <f t="shared" ref="BO87:DZ87" si="49">+BO88+BO89+BO90</f>
        <v>0</v>
      </c>
      <c r="BP87" s="70">
        <f t="shared" si="49"/>
        <v>0</v>
      </c>
      <c r="BQ87" s="70">
        <f t="shared" si="49"/>
        <v>0</v>
      </c>
      <c r="BR87" s="70">
        <f t="shared" si="49"/>
        <v>0</v>
      </c>
      <c r="BS87" s="70">
        <f t="shared" si="49"/>
        <v>0</v>
      </c>
      <c r="BT87" s="70">
        <f t="shared" si="49"/>
        <v>0</v>
      </c>
      <c r="BU87" s="70">
        <f t="shared" si="49"/>
        <v>0</v>
      </c>
      <c r="BV87" s="70">
        <f t="shared" si="49"/>
        <v>60000000</v>
      </c>
      <c r="BW87" s="70">
        <f t="shared" si="49"/>
        <v>0</v>
      </c>
      <c r="BX87" s="70">
        <f t="shared" si="49"/>
        <v>0</v>
      </c>
      <c r="BY87" s="70">
        <f t="shared" si="49"/>
        <v>0</v>
      </c>
      <c r="BZ87" s="70">
        <f t="shared" si="49"/>
        <v>0</v>
      </c>
      <c r="CA87" s="70">
        <f t="shared" si="49"/>
        <v>0</v>
      </c>
      <c r="CB87" s="70">
        <f t="shared" si="49"/>
        <v>0</v>
      </c>
      <c r="CC87" s="70">
        <f t="shared" si="49"/>
        <v>0</v>
      </c>
      <c r="CD87" s="70">
        <f t="shared" si="49"/>
        <v>0</v>
      </c>
      <c r="CE87" s="70">
        <f t="shared" si="49"/>
        <v>0</v>
      </c>
      <c r="CF87" s="70">
        <f t="shared" si="49"/>
        <v>0</v>
      </c>
      <c r="CG87" s="70">
        <f t="shared" si="49"/>
        <v>0</v>
      </c>
      <c r="CH87" s="70">
        <f t="shared" si="49"/>
        <v>0</v>
      </c>
      <c r="CI87" s="70">
        <f t="shared" si="49"/>
        <v>0</v>
      </c>
      <c r="CJ87" s="70">
        <f t="shared" si="49"/>
        <v>0</v>
      </c>
      <c r="CK87" s="70">
        <f t="shared" si="49"/>
        <v>0</v>
      </c>
      <c r="CL87" s="70">
        <f t="shared" si="49"/>
        <v>0</v>
      </c>
      <c r="CM87" s="70">
        <f t="shared" si="49"/>
        <v>0</v>
      </c>
      <c r="CN87" s="70">
        <f t="shared" si="49"/>
        <v>0</v>
      </c>
      <c r="CO87" s="70">
        <f t="shared" si="49"/>
        <v>0</v>
      </c>
      <c r="CP87" s="70">
        <f t="shared" si="49"/>
        <v>0</v>
      </c>
      <c r="CQ87" s="70">
        <f t="shared" si="49"/>
        <v>0</v>
      </c>
      <c r="CR87" s="70">
        <f t="shared" si="49"/>
        <v>0</v>
      </c>
      <c r="CS87" s="70">
        <f t="shared" si="49"/>
        <v>0</v>
      </c>
      <c r="CT87" s="70">
        <f t="shared" si="49"/>
        <v>0</v>
      </c>
      <c r="CU87" s="70">
        <f t="shared" si="49"/>
        <v>0</v>
      </c>
      <c r="CV87" s="70">
        <f t="shared" si="49"/>
        <v>0</v>
      </c>
      <c r="CW87" s="70">
        <f t="shared" si="49"/>
        <v>0</v>
      </c>
      <c r="CX87" s="70">
        <f t="shared" si="49"/>
        <v>0</v>
      </c>
      <c r="CY87" s="70">
        <f t="shared" si="49"/>
        <v>0</v>
      </c>
      <c r="CZ87" s="70">
        <f t="shared" si="49"/>
        <v>0</v>
      </c>
      <c r="DA87" s="70">
        <f t="shared" si="49"/>
        <v>0</v>
      </c>
      <c r="DB87" s="70">
        <f t="shared" si="49"/>
        <v>0</v>
      </c>
      <c r="DC87" s="70">
        <f t="shared" si="49"/>
        <v>0</v>
      </c>
      <c r="DD87" s="70">
        <f t="shared" si="49"/>
        <v>0</v>
      </c>
      <c r="DE87" s="70">
        <f t="shared" si="49"/>
        <v>0</v>
      </c>
      <c r="DF87" s="70">
        <f t="shared" si="49"/>
        <v>0</v>
      </c>
      <c r="DG87" s="70">
        <f t="shared" si="49"/>
        <v>0</v>
      </c>
      <c r="DH87" s="70">
        <f t="shared" si="49"/>
        <v>0</v>
      </c>
      <c r="DI87" s="70">
        <f t="shared" si="49"/>
        <v>0</v>
      </c>
      <c r="DJ87" s="70">
        <f t="shared" si="49"/>
        <v>0</v>
      </c>
      <c r="DK87" s="70">
        <f t="shared" si="49"/>
        <v>0</v>
      </c>
      <c r="DL87" s="70">
        <f t="shared" si="49"/>
        <v>0</v>
      </c>
      <c r="DM87" s="70">
        <f t="shared" si="49"/>
        <v>0</v>
      </c>
      <c r="DN87" s="70">
        <f t="shared" si="49"/>
        <v>0</v>
      </c>
      <c r="DO87" s="70">
        <f t="shared" si="49"/>
        <v>0</v>
      </c>
      <c r="DP87" s="70">
        <f t="shared" si="49"/>
        <v>0</v>
      </c>
      <c r="DQ87" s="70">
        <f t="shared" si="49"/>
        <v>0</v>
      </c>
      <c r="DR87" s="70">
        <f t="shared" si="49"/>
        <v>0</v>
      </c>
      <c r="DS87" s="70">
        <f t="shared" si="49"/>
        <v>0</v>
      </c>
      <c r="DT87" s="70">
        <f t="shared" si="49"/>
        <v>0</v>
      </c>
      <c r="DU87" s="70">
        <f t="shared" si="49"/>
        <v>0</v>
      </c>
      <c r="DV87" s="70">
        <f t="shared" si="49"/>
        <v>0</v>
      </c>
      <c r="DW87" s="70">
        <f t="shared" si="49"/>
        <v>0</v>
      </c>
      <c r="DX87" s="70">
        <f t="shared" si="49"/>
        <v>0</v>
      </c>
      <c r="DY87" s="70">
        <f t="shared" si="49"/>
        <v>0</v>
      </c>
      <c r="DZ87" s="70">
        <f t="shared" si="49"/>
        <v>0</v>
      </c>
      <c r="EA87" s="70">
        <f t="shared" ref="EA87:EQ87" si="50">+EA88+EA89+EA90</f>
        <v>0</v>
      </c>
      <c r="EB87" s="70">
        <f t="shared" si="50"/>
        <v>0</v>
      </c>
      <c r="EC87" s="70">
        <f t="shared" si="50"/>
        <v>0</v>
      </c>
      <c r="ED87" s="70">
        <f t="shared" si="50"/>
        <v>0</v>
      </c>
      <c r="EE87" s="70">
        <f t="shared" si="50"/>
        <v>0</v>
      </c>
      <c r="EF87" s="70">
        <f t="shared" si="50"/>
        <v>0</v>
      </c>
      <c r="EG87" s="70">
        <f t="shared" si="50"/>
        <v>0</v>
      </c>
      <c r="EH87" s="70">
        <f t="shared" si="50"/>
        <v>0</v>
      </c>
      <c r="EI87" s="70">
        <f t="shared" si="50"/>
        <v>0</v>
      </c>
      <c r="EJ87" s="70">
        <f t="shared" si="50"/>
        <v>0</v>
      </c>
      <c r="EK87" s="70">
        <f t="shared" si="50"/>
        <v>0</v>
      </c>
      <c r="EL87" s="70">
        <f t="shared" si="50"/>
        <v>0</v>
      </c>
      <c r="EM87" s="70">
        <f t="shared" si="50"/>
        <v>0</v>
      </c>
      <c r="EN87" s="70">
        <f t="shared" si="50"/>
        <v>0</v>
      </c>
      <c r="EO87" s="70">
        <f t="shared" si="50"/>
        <v>0</v>
      </c>
      <c r="EP87" s="70">
        <f t="shared" si="50"/>
        <v>0</v>
      </c>
      <c r="EQ87" s="70">
        <f t="shared" si="50"/>
        <v>0</v>
      </c>
      <c r="ER87" s="78">
        <v>2</v>
      </c>
      <c r="ES87" s="4"/>
      <c r="ET87" s="4"/>
    </row>
    <row r="88" spans="1:150">
      <c r="A88" s="1">
        <v>2.1</v>
      </c>
      <c r="B88" s="69" t="s">
        <v>15</v>
      </c>
      <c r="C88" s="70"/>
      <c r="D88" s="70"/>
      <c r="E88" s="70"/>
      <c r="F88" s="70"/>
      <c r="G88" s="70"/>
      <c r="H88" s="70"/>
      <c r="I88" s="102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>
        <v>60000000</v>
      </c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70"/>
      <c r="DU88" s="70"/>
      <c r="DV88" s="70"/>
      <c r="DW88" s="70"/>
      <c r="DX88" s="70"/>
      <c r="DY88" s="70"/>
      <c r="DZ88" s="70"/>
      <c r="EA88" s="70"/>
      <c r="EB88" s="70"/>
      <c r="EC88" s="70"/>
      <c r="ED88" s="70"/>
      <c r="EE88" s="70"/>
      <c r="EF88" s="70"/>
      <c r="EG88" s="70"/>
      <c r="EH88" s="70"/>
      <c r="EI88" s="70"/>
      <c r="EJ88" s="70"/>
      <c r="EK88" s="70"/>
      <c r="EL88" s="70"/>
      <c r="EM88" s="70"/>
      <c r="EN88" s="70"/>
      <c r="EO88" s="70"/>
      <c r="EP88" s="70"/>
      <c r="EQ88" s="70"/>
      <c r="ER88" s="78">
        <v>2.1</v>
      </c>
      <c r="ES88" s="4"/>
      <c r="ET88" s="4"/>
    </row>
    <row r="89" spans="1:150">
      <c r="A89" s="1">
        <v>2.2000000000000002</v>
      </c>
      <c r="B89" s="69" t="s">
        <v>14</v>
      </c>
      <c r="C89" s="70"/>
      <c r="D89" s="70"/>
      <c r="E89" s="70"/>
      <c r="F89" s="70"/>
      <c r="G89" s="70"/>
      <c r="H89" s="70"/>
      <c r="I89" s="102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70"/>
      <c r="DA89" s="70"/>
      <c r="DB89" s="70"/>
      <c r="DC89" s="70"/>
      <c r="DD89" s="70"/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  <c r="DT89" s="70"/>
      <c r="DU89" s="70"/>
      <c r="DV89" s="70"/>
      <c r="DW89" s="70"/>
      <c r="DX89" s="70"/>
      <c r="DY89" s="70"/>
      <c r="DZ89" s="70"/>
      <c r="EA89" s="70"/>
      <c r="EB89" s="70"/>
      <c r="EC89" s="70"/>
      <c r="ED89" s="70"/>
      <c r="EE89" s="70"/>
      <c r="EF89" s="70"/>
      <c r="EG89" s="70"/>
      <c r="EH89" s="70"/>
      <c r="EI89" s="70"/>
      <c r="EJ89" s="70"/>
      <c r="EK89" s="70"/>
      <c r="EL89" s="70"/>
      <c r="EM89" s="70"/>
      <c r="EN89" s="70"/>
      <c r="EO89" s="70"/>
      <c r="EP89" s="70"/>
      <c r="EQ89" s="70"/>
      <c r="ER89" s="78">
        <v>2.2000000000000002</v>
      </c>
      <c r="ES89" s="4"/>
      <c r="ET89" s="4"/>
    </row>
    <row r="90" spans="1:150">
      <c r="A90" s="1">
        <v>2.2999999999999998</v>
      </c>
      <c r="B90" s="69" t="s">
        <v>13</v>
      </c>
      <c r="C90" s="70"/>
      <c r="D90" s="70"/>
      <c r="E90" s="70"/>
      <c r="F90" s="70"/>
      <c r="G90" s="70"/>
      <c r="H90" s="70"/>
      <c r="I90" s="102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8">
        <v>2.2999999999999998</v>
      </c>
      <c r="ES90" s="4"/>
      <c r="ET90" s="4"/>
    </row>
    <row r="91" spans="1:150">
      <c r="A91" s="1">
        <v>3</v>
      </c>
      <c r="B91" s="72" t="s">
        <v>12</v>
      </c>
      <c r="C91" s="70">
        <f t="shared" ref="C91:BN91" si="51">+C92+C93</f>
        <v>0</v>
      </c>
      <c r="D91" s="70">
        <f t="shared" si="51"/>
        <v>0</v>
      </c>
      <c r="E91" s="70">
        <f t="shared" si="51"/>
        <v>0</v>
      </c>
      <c r="F91" s="70">
        <f t="shared" si="51"/>
        <v>0</v>
      </c>
      <c r="G91" s="70">
        <f t="shared" si="51"/>
        <v>0</v>
      </c>
      <c r="H91" s="70">
        <f t="shared" si="51"/>
        <v>0</v>
      </c>
      <c r="I91" s="102">
        <f t="shared" si="51"/>
        <v>0</v>
      </c>
      <c r="J91" s="70">
        <f t="shared" si="51"/>
        <v>0</v>
      </c>
      <c r="K91" s="70">
        <f t="shared" si="51"/>
        <v>0</v>
      </c>
      <c r="L91" s="70">
        <f t="shared" si="51"/>
        <v>0</v>
      </c>
      <c r="M91" s="70">
        <f t="shared" si="51"/>
        <v>0</v>
      </c>
      <c r="N91" s="70">
        <f t="shared" si="51"/>
        <v>0</v>
      </c>
      <c r="O91" s="70">
        <f t="shared" si="51"/>
        <v>0</v>
      </c>
      <c r="P91" s="70">
        <f t="shared" si="51"/>
        <v>0</v>
      </c>
      <c r="Q91" s="70">
        <f t="shared" si="51"/>
        <v>0</v>
      </c>
      <c r="R91" s="70">
        <f t="shared" si="51"/>
        <v>0</v>
      </c>
      <c r="S91" s="70">
        <f t="shared" si="51"/>
        <v>0</v>
      </c>
      <c r="T91" s="70">
        <f t="shared" si="51"/>
        <v>0</v>
      </c>
      <c r="U91" s="70">
        <f t="shared" si="51"/>
        <v>0</v>
      </c>
      <c r="V91" s="70">
        <f t="shared" si="51"/>
        <v>0</v>
      </c>
      <c r="W91" s="70">
        <f t="shared" si="51"/>
        <v>0</v>
      </c>
      <c r="X91" s="70">
        <f t="shared" si="51"/>
        <v>0</v>
      </c>
      <c r="Y91" s="70">
        <f t="shared" si="51"/>
        <v>0</v>
      </c>
      <c r="Z91" s="70">
        <f t="shared" si="51"/>
        <v>0</v>
      </c>
      <c r="AA91" s="70">
        <f t="shared" si="51"/>
        <v>0</v>
      </c>
      <c r="AB91" s="70">
        <f t="shared" si="51"/>
        <v>0</v>
      </c>
      <c r="AC91" s="70">
        <f t="shared" si="51"/>
        <v>0</v>
      </c>
      <c r="AD91" s="70">
        <f t="shared" si="51"/>
        <v>0</v>
      </c>
      <c r="AE91" s="70">
        <f t="shared" si="51"/>
        <v>0</v>
      </c>
      <c r="AF91" s="70">
        <f t="shared" si="51"/>
        <v>0</v>
      </c>
      <c r="AG91" s="70">
        <f t="shared" si="51"/>
        <v>0</v>
      </c>
      <c r="AH91" s="70">
        <f t="shared" si="51"/>
        <v>0</v>
      </c>
      <c r="AI91" s="70">
        <f t="shared" si="51"/>
        <v>0</v>
      </c>
      <c r="AJ91" s="70">
        <f t="shared" si="51"/>
        <v>0</v>
      </c>
      <c r="AK91" s="70">
        <f t="shared" si="51"/>
        <v>0</v>
      </c>
      <c r="AL91" s="70">
        <f t="shared" si="51"/>
        <v>0</v>
      </c>
      <c r="AM91" s="70">
        <f t="shared" si="51"/>
        <v>0</v>
      </c>
      <c r="AN91" s="70">
        <f t="shared" si="51"/>
        <v>0</v>
      </c>
      <c r="AO91" s="70">
        <f t="shared" si="51"/>
        <v>0</v>
      </c>
      <c r="AP91" s="70">
        <f t="shared" si="51"/>
        <v>0</v>
      </c>
      <c r="AQ91" s="70">
        <f t="shared" si="51"/>
        <v>0</v>
      </c>
      <c r="AR91" s="70">
        <f t="shared" si="51"/>
        <v>0</v>
      </c>
      <c r="AS91" s="70">
        <f t="shared" si="51"/>
        <v>0</v>
      </c>
      <c r="AT91" s="70">
        <f t="shared" si="51"/>
        <v>0</v>
      </c>
      <c r="AU91" s="70">
        <f t="shared" si="51"/>
        <v>0</v>
      </c>
      <c r="AV91" s="70">
        <f t="shared" si="51"/>
        <v>0</v>
      </c>
      <c r="AW91" s="70">
        <f t="shared" si="51"/>
        <v>0</v>
      </c>
      <c r="AX91" s="70">
        <f t="shared" si="51"/>
        <v>0</v>
      </c>
      <c r="AY91" s="70">
        <f t="shared" si="51"/>
        <v>0</v>
      </c>
      <c r="AZ91" s="70">
        <f t="shared" si="51"/>
        <v>0</v>
      </c>
      <c r="BA91" s="70">
        <f t="shared" si="51"/>
        <v>0</v>
      </c>
      <c r="BB91" s="70">
        <f t="shared" si="51"/>
        <v>0</v>
      </c>
      <c r="BC91" s="70">
        <f t="shared" si="51"/>
        <v>0</v>
      </c>
      <c r="BD91" s="70">
        <f t="shared" si="51"/>
        <v>0</v>
      </c>
      <c r="BE91" s="70">
        <f t="shared" si="51"/>
        <v>0</v>
      </c>
      <c r="BF91" s="70">
        <f t="shared" si="51"/>
        <v>0</v>
      </c>
      <c r="BG91" s="70">
        <f t="shared" si="51"/>
        <v>0</v>
      </c>
      <c r="BH91" s="70">
        <f t="shared" si="51"/>
        <v>0</v>
      </c>
      <c r="BI91" s="70">
        <f t="shared" si="51"/>
        <v>0</v>
      </c>
      <c r="BJ91" s="70">
        <f t="shared" si="51"/>
        <v>0</v>
      </c>
      <c r="BK91" s="70">
        <f t="shared" si="51"/>
        <v>0</v>
      </c>
      <c r="BL91" s="70">
        <f t="shared" si="51"/>
        <v>0</v>
      </c>
      <c r="BM91" s="70">
        <f t="shared" si="51"/>
        <v>0</v>
      </c>
      <c r="BN91" s="70">
        <f t="shared" si="51"/>
        <v>0</v>
      </c>
      <c r="BO91" s="70">
        <f t="shared" ref="BO91:DZ91" si="52">+BO92+BO93</f>
        <v>0</v>
      </c>
      <c r="BP91" s="70">
        <f t="shared" si="52"/>
        <v>0</v>
      </c>
      <c r="BQ91" s="70">
        <f t="shared" si="52"/>
        <v>0</v>
      </c>
      <c r="BR91" s="70">
        <f t="shared" si="52"/>
        <v>0</v>
      </c>
      <c r="BS91" s="70">
        <f t="shared" si="52"/>
        <v>0</v>
      </c>
      <c r="BT91" s="70">
        <f t="shared" si="52"/>
        <v>0</v>
      </c>
      <c r="BU91" s="70">
        <f t="shared" si="52"/>
        <v>0</v>
      </c>
      <c r="BV91" s="70">
        <f t="shared" si="52"/>
        <v>0</v>
      </c>
      <c r="BW91" s="70">
        <f t="shared" si="52"/>
        <v>0</v>
      </c>
      <c r="BX91" s="70">
        <f t="shared" si="52"/>
        <v>0</v>
      </c>
      <c r="BY91" s="70">
        <f t="shared" si="52"/>
        <v>0</v>
      </c>
      <c r="BZ91" s="70">
        <f t="shared" si="52"/>
        <v>0</v>
      </c>
      <c r="CA91" s="70">
        <f t="shared" si="52"/>
        <v>0</v>
      </c>
      <c r="CB91" s="70">
        <f t="shared" si="52"/>
        <v>0</v>
      </c>
      <c r="CC91" s="70">
        <f t="shared" si="52"/>
        <v>0</v>
      </c>
      <c r="CD91" s="70">
        <f t="shared" si="52"/>
        <v>0</v>
      </c>
      <c r="CE91" s="70">
        <f t="shared" si="52"/>
        <v>0</v>
      </c>
      <c r="CF91" s="70">
        <f t="shared" si="52"/>
        <v>0</v>
      </c>
      <c r="CG91" s="70">
        <f t="shared" si="52"/>
        <v>0</v>
      </c>
      <c r="CH91" s="70">
        <f t="shared" si="52"/>
        <v>0</v>
      </c>
      <c r="CI91" s="70">
        <f t="shared" si="52"/>
        <v>0</v>
      </c>
      <c r="CJ91" s="70">
        <f t="shared" si="52"/>
        <v>0</v>
      </c>
      <c r="CK91" s="70">
        <f t="shared" si="52"/>
        <v>0</v>
      </c>
      <c r="CL91" s="70">
        <f t="shared" si="52"/>
        <v>0</v>
      </c>
      <c r="CM91" s="70">
        <f t="shared" si="52"/>
        <v>0</v>
      </c>
      <c r="CN91" s="70">
        <f t="shared" si="52"/>
        <v>0</v>
      </c>
      <c r="CO91" s="70">
        <f t="shared" si="52"/>
        <v>0</v>
      </c>
      <c r="CP91" s="70">
        <f t="shared" si="52"/>
        <v>0</v>
      </c>
      <c r="CQ91" s="70">
        <f t="shared" si="52"/>
        <v>0</v>
      </c>
      <c r="CR91" s="70">
        <f t="shared" si="52"/>
        <v>0</v>
      </c>
      <c r="CS91" s="70">
        <f t="shared" si="52"/>
        <v>0</v>
      </c>
      <c r="CT91" s="70">
        <f t="shared" si="52"/>
        <v>0</v>
      </c>
      <c r="CU91" s="70">
        <f t="shared" si="52"/>
        <v>0</v>
      </c>
      <c r="CV91" s="70">
        <f t="shared" si="52"/>
        <v>0</v>
      </c>
      <c r="CW91" s="70">
        <f t="shared" si="52"/>
        <v>0</v>
      </c>
      <c r="CX91" s="70">
        <f t="shared" si="52"/>
        <v>0</v>
      </c>
      <c r="CY91" s="70">
        <f t="shared" si="52"/>
        <v>0</v>
      </c>
      <c r="CZ91" s="70">
        <f t="shared" si="52"/>
        <v>0</v>
      </c>
      <c r="DA91" s="70">
        <f t="shared" si="52"/>
        <v>0</v>
      </c>
      <c r="DB91" s="70">
        <f t="shared" si="52"/>
        <v>0</v>
      </c>
      <c r="DC91" s="70">
        <f t="shared" si="52"/>
        <v>0</v>
      </c>
      <c r="DD91" s="70">
        <f t="shared" si="52"/>
        <v>0</v>
      </c>
      <c r="DE91" s="70">
        <f t="shared" si="52"/>
        <v>0</v>
      </c>
      <c r="DF91" s="70">
        <f t="shared" si="52"/>
        <v>0</v>
      </c>
      <c r="DG91" s="70">
        <f t="shared" si="52"/>
        <v>0</v>
      </c>
      <c r="DH91" s="70">
        <f t="shared" si="52"/>
        <v>0</v>
      </c>
      <c r="DI91" s="70">
        <f t="shared" si="52"/>
        <v>0</v>
      </c>
      <c r="DJ91" s="70">
        <f t="shared" si="52"/>
        <v>0</v>
      </c>
      <c r="DK91" s="70">
        <f t="shared" si="52"/>
        <v>0</v>
      </c>
      <c r="DL91" s="70">
        <f t="shared" si="52"/>
        <v>0</v>
      </c>
      <c r="DM91" s="70">
        <f t="shared" si="52"/>
        <v>0</v>
      </c>
      <c r="DN91" s="70">
        <f t="shared" si="52"/>
        <v>0</v>
      </c>
      <c r="DO91" s="70">
        <f t="shared" si="52"/>
        <v>0</v>
      </c>
      <c r="DP91" s="70">
        <f t="shared" si="52"/>
        <v>0</v>
      </c>
      <c r="DQ91" s="70">
        <f t="shared" si="52"/>
        <v>0</v>
      </c>
      <c r="DR91" s="70">
        <f t="shared" si="52"/>
        <v>0</v>
      </c>
      <c r="DS91" s="70">
        <f t="shared" si="52"/>
        <v>0</v>
      </c>
      <c r="DT91" s="70">
        <f t="shared" si="52"/>
        <v>0</v>
      </c>
      <c r="DU91" s="70">
        <f t="shared" si="52"/>
        <v>0</v>
      </c>
      <c r="DV91" s="70">
        <f t="shared" si="52"/>
        <v>0</v>
      </c>
      <c r="DW91" s="70">
        <f t="shared" si="52"/>
        <v>0</v>
      </c>
      <c r="DX91" s="70">
        <f t="shared" si="52"/>
        <v>0</v>
      </c>
      <c r="DY91" s="70">
        <f t="shared" si="52"/>
        <v>0</v>
      </c>
      <c r="DZ91" s="70">
        <f t="shared" si="52"/>
        <v>0</v>
      </c>
      <c r="EA91" s="70">
        <f t="shared" ref="EA91:EQ91" si="53">+EA92+EA93</f>
        <v>0</v>
      </c>
      <c r="EB91" s="70">
        <f t="shared" si="53"/>
        <v>0</v>
      </c>
      <c r="EC91" s="70">
        <f t="shared" si="53"/>
        <v>0</v>
      </c>
      <c r="ED91" s="70">
        <f t="shared" si="53"/>
        <v>0</v>
      </c>
      <c r="EE91" s="70">
        <f t="shared" si="53"/>
        <v>0</v>
      </c>
      <c r="EF91" s="70">
        <f t="shared" si="53"/>
        <v>0</v>
      </c>
      <c r="EG91" s="70">
        <f t="shared" si="53"/>
        <v>0</v>
      </c>
      <c r="EH91" s="70">
        <f t="shared" si="53"/>
        <v>0</v>
      </c>
      <c r="EI91" s="70">
        <f t="shared" si="53"/>
        <v>0</v>
      </c>
      <c r="EJ91" s="70">
        <f t="shared" si="53"/>
        <v>0</v>
      </c>
      <c r="EK91" s="70">
        <f t="shared" si="53"/>
        <v>0</v>
      </c>
      <c r="EL91" s="70">
        <f t="shared" si="53"/>
        <v>0</v>
      </c>
      <c r="EM91" s="70">
        <f t="shared" si="53"/>
        <v>0</v>
      </c>
      <c r="EN91" s="70">
        <f t="shared" si="53"/>
        <v>0</v>
      </c>
      <c r="EO91" s="70">
        <f t="shared" si="53"/>
        <v>0</v>
      </c>
      <c r="EP91" s="70">
        <f t="shared" si="53"/>
        <v>0</v>
      </c>
      <c r="EQ91" s="70">
        <f t="shared" si="53"/>
        <v>0</v>
      </c>
      <c r="ER91" s="78">
        <v>3</v>
      </c>
      <c r="ES91" s="4"/>
      <c r="ET91" s="4"/>
    </row>
    <row r="92" spans="1:150">
      <c r="A92" s="1">
        <v>3.1</v>
      </c>
      <c r="B92" s="73" t="s">
        <v>11</v>
      </c>
      <c r="C92" s="70"/>
      <c r="D92" s="70"/>
      <c r="E92" s="70"/>
      <c r="F92" s="70"/>
      <c r="G92" s="70"/>
      <c r="H92" s="70"/>
      <c r="I92" s="102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70"/>
      <c r="DA92" s="70"/>
      <c r="DB92" s="70"/>
      <c r="DC92" s="70"/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  <c r="DT92" s="70"/>
      <c r="DU92" s="70"/>
      <c r="DV92" s="70"/>
      <c r="DW92" s="70"/>
      <c r="DX92" s="70"/>
      <c r="DY92" s="70"/>
      <c r="DZ92" s="70"/>
      <c r="EA92" s="70"/>
      <c r="EB92" s="70"/>
      <c r="EC92" s="70"/>
      <c r="ED92" s="70"/>
      <c r="EE92" s="70"/>
      <c r="EF92" s="70"/>
      <c r="EG92" s="70"/>
      <c r="EH92" s="70"/>
      <c r="EI92" s="70"/>
      <c r="EJ92" s="70"/>
      <c r="EK92" s="70"/>
      <c r="EL92" s="70"/>
      <c r="EM92" s="70"/>
      <c r="EN92" s="70"/>
      <c r="EO92" s="70"/>
      <c r="EP92" s="70"/>
      <c r="EQ92" s="70"/>
      <c r="ER92" s="78">
        <v>3.1</v>
      </c>
      <c r="ES92" s="4"/>
      <c r="ET92" s="4"/>
    </row>
    <row r="93" spans="1:150">
      <c r="A93" s="1">
        <v>3.2</v>
      </c>
      <c r="B93" s="74" t="s">
        <v>64</v>
      </c>
      <c r="C93" s="70"/>
      <c r="D93" s="70"/>
      <c r="E93" s="70"/>
      <c r="F93" s="70"/>
      <c r="G93" s="70"/>
      <c r="H93" s="70"/>
      <c r="I93" s="102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70"/>
      <c r="DA93" s="70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70"/>
      <c r="DU93" s="70"/>
      <c r="DV93" s="70"/>
      <c r="DW93" s="70"/>
      <c r="DX93" s="70"/>
      <c r="DY93" s="70"/>
      <c r="DZ93" s="70"/>
      <c r="EA93" s="70"/>
      <c r="EB93" s="70"/>
      <c r="EC93" s="70"/>
      <c r="ED93" s="70"/>
      <c r="EE93" s="70"/>
      <c r="EF93" s="70"/>
      <c r="EG93" s="70"/>
      <c r="EH93" s="70"/>
      <c r="EI93" s="70"/>
      <c r="EJ93" s="70"/>
      <c r="EK93" s="70"/>
      <c r="EL93" s="70"/>
      <c r="EM93" s="70"/>
      <c r="EN93" s="70"/>
      <c r="EO93" s="70"/>
      <c r="EP93" s="70"/>
      <c r="EQ93" s="70"/>
      <c r="ER93" s="78">
        <v>3.2</v>
      </c>
      <c r="ES93" s="4"/>
      <c r="ET93" s="4"/>
    </row>
    <row r="94" spans="1:150">
      <c r="A94" s="1">
        <v>4</v>
      </c>
      <c r="B94" s="72" t="s">
        <v>10</v>
      </c>
      <c r="C94" s="70">
        <f t="shared" ref="C94:BN94" si="54">+C95+C96</f>
        <v>0</v>
      </c>
      <c r="D94" s="70">
        <f t="shared" si="54"/>
        <v>0</v>
      </c>
      <c r="E94" s="70">
        <f t="shared" si="54"/>
        <v>0</v>
      </c>
      <c r="F94" s="70">
        <f t="shared" si="54"/>
        <v>0</v>
      </c>
      <c r="G94" s="70">
        <f t="shared" si="54"/>
        <v>0</v>
      </c>
      <c r="H94" s="70">
        <f t="shared" si="54"/>
        <v>0</v>
      </c>
      <c r="I94" s="102">
        <f t="shared" si="54"/>
        <v>0</v>
      </c>
      <c r="J94" s="70">
        <f t="shared" si="54"/>
        <v>0</v>
      </c>
      <c r="K94" s="70">
        <f t="shared" si="54"/>
        <v>0</v>
      </c>
      <c r="L94" s="70">
        <f t="shared" si="54"/>
        <v>0</v>
      </c>
      <c r="M94" s="70">
        <f t="shared" si="54"/>
        <v>0</v>
      </c>
      <c r="N94" s="70">
        <f t="shared" si="54"/>
        <v>0</v>
      </c>
      <c r="O94" s="70">
        <f t="shared" si="54"/>
        <v>0</v>
      </c>
      <c r="P94" s="70">
        <f t="shared" si="54"/>
        <v>0</v>
      </c>
      <c r="Q94" s="70">
        <f t="shared" si="54"/>
        <v>0</v>
      </c>
      <c r="R94" s="70">
        <f t="shared" si="54"/>
        <v>0</v>
      </c>
      <c r="S94" s="70">
        <f t="shared" si="54"/>
        <v>0</v>
      </c>
      <c r="T94" s="70">
        <f t="shared" si="54"/>
        <v>0</v>
      </c>
      <c r="U94" s="70">
        <f t="shared" si="54"/>
        <v>0</v>
      </c>
      <c r="V94" s="70">
        <f t="shared" si="54"/>
        <v>0</v>
      </c>
      <c r="W94" s="70">
        <f t="shared" si="54"/>
        <v>0</v>
      </c>
      <c r="X94" s="70">
        <f t="shared" si="54"/>
        <v>0</v>
      </c>
      <c r="Y94" s="70">
        <f t="shared" si="54"/>
        <v>0</v>
      </c>
      <c r="Z94" s="70">
        <f t="shared" si="54"/>
        <v>0</v>
      </c>
      <c r="AA94" s="70">
        <f t="shared" si="54"/>
        <v>0</v>
      </c>
      <c r="AB94" s="70">
        <f t="shared" si="54"/>
        <v>0</v>
      </c>
      <c r="AC94" s="70">
        <f t="shared" si="54"/>
        <v>0</v>
      </c>
      <c r="AD94" s="70">
        <f t="shared" si="54"/>
        <v>0</v>
      </c>
      <c r="AE94" s="70">
        <f t="shared" si="54"/>
        <v>0</v>
      </c>
      <c r="AF94" s="70">
        <f t="shared" si="54"/>
        <v>0</v>
      </c>
      <c r="AG94" s="70">
        <f t="shared" si="54"/>
        <v>0</v>
      </c>
      <c r="AH94" s="70">
        <f t="shared" si="54"/>
        <v>0</v>
      </c>
      <c r="AI94" s="70">
        <f t="shared" si="54"/>
        <v>0</v>
      </c>
      <c r="AJ94" s="70">
        <f t="shared" si="54"/>
        <v>0</v>
      </c>
      <c r="AK94" s="70">
        <f t="shared" si="54"/>
        <v>0</v>
      </c>
      <c r="AL94" s="70">
        <f t="shared" si="54"/>
        <v>0</v>
      </c>
      <c r="AM94" s="70">
        <f t="shared" si="54"/>
        <v>0</v>
      </c>
      <c r="AN94" s="70">
        <f t="shared" si="54"/>
        <v>0</v>
      </c>
      <c r="AO94" s="70">
        <f t="shared" si="54"/>
        <v>0</v>
      </c>
      <c r="AP94" s="70">
        <f t="shared" si="54"/>
        <v>0</v>
      </c>
      <c r="AQ94" s="70">
        <f t="shared" si="54"/>
        <v>0</v>
      </c>
      <c r="AR94" s="70">
        <f t="shared" si="54"/>
        <v>0</v>
      </c>
      <c r="AS94" s="70">
        <f t="shared" si="54"/>
        <v>0</v>
      </c>
      <c r="AT94" s="70">
        <f t="shared" si="54"/>
        <v>0</v>
      </c>
      <c r="AU94" s="70">
        <f t="shared" si="54"/>
        <v>0</v>
      </c>
      <c r="AV94" s="70">
        <f t="shared" si="54"/>
        <v>0</v>
      </c>
      <c r="AW94" s="70">
        <f t="shared" si="54"/>
        <v>0</v>
      </c>
      <c r="AX94" s="70">
        <f t="shared" si="54"/>
        <v>0</v>
      </c>
      <c r="AY94" s="70">
        <f t="shared" si="54"/>
        <v>0</v>
      </c>
      <c r="AZ94" s="70">
        <f t="shared" si="54"/>
        <v>0</v>
      </c>
      <c r="BA94" s="70">
        <f t="shared" si="54"/>
        <v>0</v>
      </c>
      <c r="BB94" s="70">
        <f t="shared" si="54"/>
        <v>0</v>
      </c>
      <c r="BC94" s="70">
        <f t="shared" si="54"/>
        <v>0</v>
      </c>
      <c r="BD94" s="70">
        <f t="shared" si="54"/>
        <v>0</v>
      </c>
      <c r="BE94" s="70">
        <f t="shared" si="54"/>
        <v>0</v>
      </c>
      <c r="BF94" s="70">
        <f t="shared" si="54"/>
        <v>0</v>
      </c>
      <c r="BG94" s="70">
        <f t="shared" si="54"/>
        <v>0</v>
      </c>
      <c r="BH94" s="70">
        <f t="shared" si="54"/>
        <v>0</v>
      </c>
      <c r="BI94" s="70">
        <f t="shared" si="54"/>
        <v>0</v>
      </c>
      <c r="BJ94" s="70">
        <f t="shared" si="54"/>
        <v>0</v>
      </c>
      <c r="BK94" s="70">
        <f t="shared" si="54"/>
        <v>0</v>
      </c>
      <c r="BL94" s="70">
        <f t="shared" si="54"/>
        <v>0</v>
      </c>
      <c r="BM94" s="70">
        <f t="shared" si="54"/>
        <v>0</v>
      </c>
      <c r="BN94" s="70">
        <f t="shared" si="54"/>
        <v>0</v>
      </c>
      <c r="BO94" s="70">
        <f t="shared" ref="BO94:DZ94" si="55">+BO95+BO96</f>
        <v>0</v>
      </c>
      <c r="BP94" s="70">
        <f t="shared" si="55"/>
        <v>0</v>
      </c>
      <c r="BQ94" s="70">
        <f t="shared" si="55"/>
        <v>0</v>
      </c>
      <c r="BR94" s="70">
        <f t="shared" si="55"/>
        <v>0</v>
      </c>
      <c r="BS94" s="70">
        <f t="shared" si="55"/>
        <v>0</v>
      </c>
      <c r="BT94" s="70">
        <f t="shared" si="55"/>
        <v>0</v>
      </c>
      <c r="BU94" s="70">
        <f t="shared" si="55"/>
        <v>0</v>
      </c>
      <c r="BV94" s="70">
        <f t="shared" si="55"/>
        <v>0</v>
      </c>
      <c r="BW94" s="70">
        <f t="shared" si="55"/>
        <v>0</v>
      </c>
      <c r="BX94" s="70">
        <f t="shared" si="55"/>
        <v>0</v>
      </c>
      <c r="BY94" s="70">
        <f t="shared" si="55"/>
        <v>0</v>
      </c>
      <c r="BZ94" s="70">
        <f t="shared" si="55"/>
        <v>0</v>
      </c>
      <c r="CA94" s="70">
        <f t="shared" si="55"/>
        <v>0</v>
      </c>
      <c r="CB94" s="70">
        <f t="shared" si="55"/>
        <v>0</v>
      </c>
      <c r="CC94" s="70">
        <f t="shared" si="55"/>
        <v>0</v>
      </c>
      <c r="CD94" s="70">
        <f t="shared" si="55"/>
        <v>0</v>
      </c>
      <c r="CE94" s="70">
        <f t="shared" si="55"/>
        <v>0</v>
      </c>
      <c r="CF94" s="70">
        <f t="shared" si="55"/>
        <v>0</v>
      </c>
      <c r="CG94" s="70">
        <f t="shared" si="55"/>
        <v>0</v>
      </c>
      <c r="CH94" s="70">
        <f t="shared" si="55"/>
        <v>0</v>
      </c>
      <c r="CI94" s="70">
        <f t="shared" si="55"/>
        <v>0</v>
      </c>
      <c r="CJ94" s="70">
        <f t="shared" si="55"/>
        <v>0</v>
      </c>
      <c r="CK94" s="70">
        <f t="shared" si="55"/>
        <v>0</v>
      </c>
      <c r="CL94" s="70">
        <f t="shared" si="55"/>
        <v>0</v>
      </c>
      <c r="CM94" s="70">
        <f t="shared" si="55"/>
        <v>0</v>
      </c>
      <c r="CN94" s="70">
        <f t="shared" si="55"/>
        <v>0</v>
      </c>
      <c r="CO94" s="70">
        <f t="shared" si="55"/>
        <v>0</v>
      </c>
      <c r="CP94" s="70">
        <f t="shared" si="55"/>
        <v>0</v>
      </c>
      <c r="CQ94" s="70">
        <f t="shared" si="55"/>
        <v>0</v>
      </c>
      <c r="CR94" s="70">
        <f t="shared" si="55"/>
        <v>0</v>
      </c>
      <c r="CS94" s="70">
        <f t="shared" si="55"/>
        <v>0</v>
      </c>
      <c r="CT94" s="70">
        <f t="shared" si="55"/>
        <v>0</v>
      </c>
      <c r="CU94" s="70">
        <f t="shared" si="55"/>
        <v>0</v>
      </c>
      <c r="CV94" s="70">
        <f t="shared" si="55"/>
        <v>0</v>
      </c>
      <c r="CW94" s="70">
        <f t="shared" si="55"/>
        <v>0</v>
      </c>
      <c r="CX94" s="70">
        <f t="shared" si="55"/>
        <v>0</v>
      </c>
      <c r="CY94" s="70">
        <f t="shared" si="55"/>
        <v>0</v>
      </c>
      <c r="CZ94" s="70">
        <f t="shared" si="55"/>
        <v>0</v>
      </c>
      <c r="DA94" s="70">
        <f t="shared" si="55"/>
        <v>0</v>
      </c>
      <c r="DB94" s="70">
        <f t="shared" si="55"/>
        <v>0</v>
      </c>
      <c r="DC94" s="70">
        <f t="shared" si="55"/>
        <v>0</v>
      </c>
      <c r="DD94" s="70">
        <f t="shared" si="55"/>
        <v>0</v>
      </c>
      <c r="DE94" s="70">
        <f t="shared" si="55"/>
        <v>0</v>
      </c>
      <c r="DF94" s="70">
        <f t="shared" si="55"/>
        <v>0</v>
      </c>
      <c r="DG94" s="70">
        <f t="shared" si="55"/>
        <v>0</v>
      </c>
      <c r="DH94" s="70">
        <f t="shared" si="55"/>
        <v>0</v>
      </c>
      <c r="DI94" s="70">
        <f t="shared" si="55"/>
        <v>0</v>
      </c>
      <c r="DJ94" s="70">
        <f t="shared" si="55"/>
        <v>0</v>
      </c>
      <c r="DK94" s="70">
        <f t="shared" si="55"/>
        <v>0</v>
      </c>
      <c r="DL94" s="70">
        <f t="shared" si="55"/>
        <v>0</v>
      </c>
      <c r="DM94" s="70">
        <f t="shared" si="55"/>
        <v>0</v>
      </c>
      <c r="DN94" s="70">
        <f t="shared" si="55"/>
        <v>0</v>
      </c>
      <c r="DO94" s="70">
        <f t="shared" si="55"/>
        <v>0</v>
      </c>
      <c r="DP94" s="70">
        <f t="shared" si="55"/>
        <v>0</v>
      </c>
      <c r="DQ94" s="70">
        <f t="shared" si="55"/>
        <v>0</v>
      </c>
      <c r="DR94" s="70">
        <f t="shared" si="55"/>
        <v>0</v>
      </c>
      <c r="DS94" s="70">
        <f t="shared" si="55"/>
        <v>0</v>
      </c>
      <c r="DT94" s="70">
        <f t="shared" si="55"/>
        <v>0</v>
      </c>
      <c r="DU94" s="70">
        <f t="shared" si="55"/>
        <v>0</v>
      </c>
      <c r="DV94" s="70">
        <f t="shared" si="55"/>
        <v>0</v>
      </c>
      <c r="DW94" s="70">
        <f t="shared" si="55"/>
        <v>0</v>
      </c>
      <c r="DX94" s="70">
        <f t="shared" si="55"/>
        <v>0</v>
      </c>
      <c r="DY94" s="70">
        <f t="shared" si="55"/>
        <v>0</v>
      </c>
      <c r="DZ94" s="70">
        <f t="shared" si="55"/>
        <v>0</v>
      </c>
      <c r="EA94" s="70">
        <f t="shared" ref="EA94:EQ94" si="56">+EA95+EA96</f>
        <v>0</v>
      </c>
      <c r="EB94" s="70">
        <f t="shared" si="56"/>
        <v>0</v>
      </c>
      <c r="EC94" s="70">
        <f t="shared" si="56"/>
        <v>0</v>
      </c>
      <c r="ED94" s="70">
        <f t="shared" si="56"/>
        <v>0</v>
      </c>
      <c r="EE94" s="70">
        <f t="shared" si="56"/>
        <v>0</v>
      </c>
      <c r="EF94" s="70">
        <f t="shared" si="56"/>
        <v>0</v>
      </c>
      <c r="EG94" s="70">
        <f t="shared" si="56"/>
        <v>0</v>
      </c>
      <c r="EH94" s="70">
        <f t="shared" si="56"/>
        <v>0</v>
      </c>
      <c r="EI94" s="70">
        <f t="shared" si="56"/>
        <v>0</v>
      </c>
      <c r="EJ94" s="70">
        <f t="shared" si="56"/>
        <v>0</v>
      </c>
      <c r="EK94" s="70">
        <f t="shared" si="56"/>
        <v>0</v>
      </c>
      <c r="EL94" s="70">
        <f t="shared" si="56"/>
        <v>0</v>
      </c>
      <c r="EM94" s="70">
        <f t="shared" si="56"/>
        <v>0</v>
      </c>
      <c r="EN94" s="70">
        <f t="shared" si="56"/>
        <v>0</v>
      </c>
      <c r="EO94" s="70">
        <f t="shared" si="56"/>
        <v>0</v>
      </c>
      <c r="EP94" s="70">
        <f t="shared" si="56"/>
        <v>0</v>
      </c>
      <c r="EQ94" s="70">
        <f t="shared" si="56"/>
        <v>0</v>
      </c>
      <c r="ER94" s="78">
        <v>4</v>
      </c>
      <c r="ES94" s="4"/>
      <c r="ET94" s="4"/>
    </row>
    <row r="95" spans="1:150">
      <c r="A95" s="1">
        <v>4.0999999999999996</v>
      </c>
      <c r="B95" s="73" t="s">
        <v>9</v>
      </c>
      <c r="C95" s="70"/>
      <c r="D95" s="70"/>
      <c r="E95" s="70"/>
      <c r="F95" s="70"/>
      <c r="G95" s="70"/>
      <c r="H95" s="70"/>
      <c r="I95" s="102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70"/>
      <c r="DA95" s="70"/>
      <c r="DB95" s="70"/>
      <c r="DC95" s="70"/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  <c r="DT95" s="70"/>
      <c r="DU95" s="70"/>
      <c r="DV95" s="70"/>
      <c r="DW95" s="70"/>
      <c r="DX95" s="70"/>
      <c r="DY95" s="70"/>
      <c r="DZ95" s="70"/>
      <c r="EA95" s="70"/>
      <c r="EB95" s="70"/>
      <c r="EC95" s="70"/>
      <c r="ED95" s="70"/>
      <c r="EE95" s="70"/>
      <c r="EF95" s="70"/>
      <c r="EG95" s="70"/>
      <c r="EH95" s="70"/>
      <c r="EI95" s="70"/>
      <c r="EJ95" s="70"/>
      <c r="EK95" s="70"/>
      <c r="EL95" s="70"/>
      <c r="EM95" s="70"/>
      <c r="EN95" s="70"/>
      <c r="EO95" s="70"/>
      <c r="EP95" s="70"/>
      <c r="EQ95" s="70"/>
      <c r="ER95" s="78">
        <v>4.0999999999999996</v>
      </c>
      <c r="ES95" s="4"/>
      <c r="ET95" s="4"/>
    </row>
    <row r="96" spans="1:150">
      <c r="A96" s="1">
        <v>4.2</v>
      </c>
      <c r="B96" s="74" t="s">
        <v>64</v>
      </c>
      <c r="C96" s="70"/>
      <c r="D96" s="70"/>
      <c r="E96" s="70"/>
      <c r="F96" s="70"/>
      <c r="G96" s="70"/>
      <c r="H96" s="70"/>
      <c r="I96" s="102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70"/>
      <c r="DA96" s="70"/>
      <c r="DB96" s="70"/>
      <c r="DC96" s="70"/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  <c r="DT96" s="70"/>
      <c r="DU96" s="70"/>
      <c r="DV96" s="70"/>
      <c r="DW96" s="70"/>
      <c r="DX96" s="70"/>
      <c r="DY96" s="70"/>
      <c r="DZ96" s="70"/>
      <c r="EA96" s="70"/>
      <c r="EB96" s="70"/>
      <c r="EC96" s="70"/>
      <c r="ED96" s="70"/>
      <c r="EE96" s="70"/>
      <c r="EF96" s="70"/>
      <c r="EG96" s="70"/>
      <c r="EH96" s="70"/>
      <c r="EI96" s="70"/>
      <c r="EJ96" s="70"/>
      <c r="EK96" s="70"/>
      <c r="EL96" s="70"/>
      <c r="EM96" s="70"/>
      <c r="EN96" s="70"/>
      <c r="EO96" s="70"/>
      <c r="EP96" s="70"/>
      <c r="EQ96" s="70"/>
      <c r="ER96" s="78">
        <v>4.2</v>
      </c>
      <c r="ES96" s="4"/>
      <c r="ET96" s="4"/>
    </row>
    <row r="97" spans="1:150">
      <c r="A97" s="1">
        <v>5</v>
      </c>
      <c r="B97" s="72" t="s">
        <v>8</v>
      </c>
      <c r="C97" s="70">
        <f t="shared" ref="C97:BN97" si="57">+C98+C99+C100+C101</f>
        <v>0</v>
      </c>
      <c r="D97" s="70">
        <f t="shared" si="57"/>
        <v>0</v>
      </c>
      <c r="E97" s="70">
        <f t="shared" si="57"/>
        <v>0</v>
      </c>
      <c r="F97" s="70">
        <f t="shared" si="57"/>
        <v>0</v>
      </c>
      <c r="G97" s="70">
        <f t="shared" si="57"/>
        <v>0</v>
      </c>
      <c r="H97" s="70">
        <f t="shared" si="57"/>
        <v>0</v>
      </c>
      <c r="I97" s="102">
        <f t="shared" si="57"/>
        <v>0</v>
      </c>
      <c r="J97" s="70">
        <f t="shared" si="57"/>
        <v>0</v>
      </c>
      <c r="K97" s="70">
        <f t="shared" si="57"/>
        <v>0</v>
      </c>
      <c r="L97" s="70">
        <f t="shared" si="57"/>
        <v>0</v>
      </c>
      <c r="M97" s="70">
        <f t="shared" si="57"/>
        <v>0</v>
      </c>
      <c r="N97" s="70">
        <f t="shared" si="57"/>
        <v>0</v>
      </c>
      <c r="O97" s="70">
        <f t="shared" si="57"/>
        <v>0</v>
      </c>
      <c r="P97" s="70">
        <f t="shared" si="57"/>
        <v>0</v>
      </c>
      <c r="Q97" s="70">
        <f t="shared" si="57"/>
        <v>0</v>
      </c>
      <c r="R97" s="70">
        <f t="shared" si="57"/>
        <v>0</v>
      </c>
      <c r="S97" s="70">
        <f t="shared" si="57"/>
        <v>0</v>
      </c>
      <c r="T97" s="70">
        <f t="shared" si="57"/>
        <v>0</v>
      </c>
      <c r="U97" s="70">
        <f t="shared" si="57"/>
        <v>0</v>
      </c>
      <c r="V97" s="70">
        <f t="shared" si="57"/>
        <v>0</v>
      </c>
      <c r="W97" s="70">
        <f t="shared" si="57"/>
        <v>0</v>
      </c>
      <c r="X97" s="70">
        <f t="shared" si="57"/>
        <v>0</v>
      </c>
      <c r="Y97" s="70">
        <f t="shared" si="57"/>
        <v>0</v>
      </c>
      <c r="Z97" s="70">
        <f t="shared" si="57"/>
        <v>0</v>
      </c>
      <c r="AA97" s="70">
        <f t="shared" si="57"/>
        <v>0</v>
      </c>
      <c r="AB97" s="70">
        <f t="shared" si="57"/>
        <v>0</v>
      </c>
      <c r="AC97" s="70">
        <f t="shared" si="57"/>
        <v>0</v>
      </c>
      <c r="AD97" s="70">
        <f t="shared" si="57"/>
        <v>0</v>
      </c>
      <c r="AE97" s="70">
        <f t="shared" si="57"/>
        <v>0</v>
      </c>
      <c r="AF97" s="70">
        <f t="shared" si="57"/>
        <v>0</v>
      </c>
      <c r="AG97" s="70">
        <f t="shared" si="57"/>
        <v>0</v>
      </c>
      <c r="AH97" s="70">
        <f t="shared" si="57"/>
        <v>0</v>
      </c>
      <c r="AI97" s="70">
        <f t="shared" si="57"/>
        <v>0</v>
      </c>
      <c r="AJ97" s="70">
        <f t="shared" si="57"/>
        <v>0</v>
      </c>
      <c r="AK97" s="70">
        <f t="shared" si="57"/>
        <v>0</v>
      </c>
      <c r="AL97" s="70">
        <f t="shared" si="57"/>
        <v>0</v>
      </c>
      <c r="AM97" s="70">
        <f t="shared" si="57"/>
        <v>0</v>
      </c>
      <c r="AN97" s="70">
        <f t="shared" si="57"/>
        <v>0</v>
      </c>
      <c r="AO97" s="70">
        <f t="shared" si="57"/>
        <v>0</v>
      </c>
      <c r="AP97" s="70">
        <f t="shared" si="57"/>
        <v>0</v>
      </c>
      <c r="AQ97" s="70">
        <f t="shared" si="57"/>
        <v>0</v>
      </c>
      <c r="AR97" s="70">
        <f t="shared" si="57"/>
        <v>0</v>
      </c>
      <c r="AS97" s="70">
        <f t="shared" si="57"/>
        <v>0</v>
      </c>
      <c r="AT97" s="70">
        <f t="shared" si="57"/>
        <v>0</v>
      </c>
      <c r="AU97" s="70">
        <f t="shared" si="57"/>
        <v>0</v>
      </c>
      <c r="AV97" s="70">
        <f t="shared" si="57"/>
        <v>0</v>
      </c>
      <c r="AW97" s="70">
        <f t="shared" si="57"/>
        <v>0</v>
      </c>
      <c r="AX97" s="70">
        <f t="shared" si="57"/>
        <v>0</v>
      </c>
      <c r="AY97" s="70">
        <f t="shared" si="57"/>
        <v>0</v>
      </c>
      <c r="AZ97" s="70">
        <f t="shared" si="57"/>
        <v>0</v>
      </c>
      <c r="BA97" s="70">
        <f t="shared" si="57"/>
        <v>0</v>
      </c>
      <c r="BB97" s="70">
        <f t="shared" si="57"/>
        <v>0</v>
      </c>
      <c r="BC97" s="70">
        <f t="shared" si="57"/>
        <v>0</v>
      </c>
      <c r="BD97" s="70">
        <f t="shared" si="57"/>
        <v>0</v>
      </c>
      <c r="BE97" s="70">
        <f t="shared" si="57"/>
        <v>0</v>
      </c>
      <c r="BF97" s="70">
        <f t="shared" si="57"/>
        <v>0</v>
      </c>
      <c r="BG97" s="70">
        <f t="shared" si="57"/>
        <v>0</v>
      </c>
      <c r="BH97" s="70">
        <f t="shared" si="57"/>
        <v>0</v>
      </c>
      <c r="BI97" s="70">
        <f t="shared" si="57"/>
        <v>0</v>
      </c>
      <c r="BJ97" s="70">
        <f t="shared" si="57"/>
        <v>0</v>
      </c>
      <c r="BK97" s="70">
        <f t="shared" si="57"/>
        <v>0</v>
      </c>
      <c r="BL97" s="70">
        <f t="shared" si="57"/>
        <v>0</v>
      </c>
      <c r="BM97" s="70">
        <f t="shared" si="57"/>
        <v>0</v>
      </c>
      <c r="BN97" s="70">
        <f t="shared" si="57"/>
        <v>0</v>
      </c>
      <c r="BO97" s="70">
        <f t="shared" ref="BO97:DZ97" si="58">+BO98+BO99+BO100+BO101</f>
        <v>0</v>
      </c>
      <c r="BP97" s="70">
        <f t="shared" si="58"/>
        <v>0</v>
      </c>
      <c r="BQ97" s="70">
        <f t="shared" si="58"/>
        <v>0</v>
      </c>
      <c r="BR97" s="70">
        <f t="shared" si="58"/>
        <v>0</v>
      </c>
      <c r="BS97" s="70">
        <f t="shared" si="58"/>
        <v>0</v>
      </c>
      <c r="BT97" s="70">
        <f t="shared" si="58"/>
        <v>0</v>
      </c>
      <c r="BU97" s="70">
        <f t="shared" si="58"/>
        <v>0</v>
      </c>
      <c r="BV97" s="70">
        <f t="shared" si="58"/>
        <v>0</v>
      </c>
      <c r="BW97" s="70">
        <f t="shared" si="58"/>
        <v>0</v>
      </c>
      <c r="BX97" s="70">
        <f t="shared" si="58"/>
        <v>0</v>
      </c>
      <c r="BY97" s="70">
        <f t="shared" si="58"/>
        <v>0</v>
      </c>
      <c r="BZ97" s="70">
        <f t="shared" si="58"/>
        <v>0</v>
      </c>
      <c r="CA97" s="70">
        <f t="shared" si="58"/>
        <v>0</v>
      </c>
      <c r="CB97" s="70">
        <f t="shared" si="58"/>
        <v>0</v>
      </c>
      <c r="CC97" s="70">
        <f t="shared" si="58"/>
        <v>0</v>
      </c>
      <c r="CD97" s="70">
        <f t="shared" si="58"/>
        <v>0</v>
      </c>
      <c r="CE97" s="70">
        <f t="shared" si="58"/>
        <v>0</v>
      </c>
      <c r="CF97" s="70">
        <f t="shared" si="58"/>
        <v>0</v>
      </c>
      <c r="CG97" s="70">
        <f t="shared" si="58"/>
        <v>0</v>
      </c>
      <c r="CH97" s="70">
        <f t="shared" si="58"/>
        <v>0</v>
      </c>
      <c r="CI97" s="70">
        <f t="shared" si="58"/>
        <v>0</v>
      </c>
      <c r="CJ97" s="70">
        <f t="shared" si="58"/>
        <v>0</v>
      </c>
      <c r="CK97" s="70">
        <f t="shared" si="58"/>
        <v>0</v>
      </c>
      <c r="CL97" s="70">
        <f t="shared" si="58"/>
        <v>0</v>
      </c>
      <c r="CM97" s="70">
        <f t="shared" si="58"/>
        <v>0</v>
      </c>
      <c r="CN97" s="70">
        <f t="shared" si="58"/>
        <v>0</v>
      </c>
      <c r="CO97" s="70">
        <f t="shared" si="58"/>
        <v>0</v>
      </c>
      <c r="CP97" s="70">
        <f t="shared" si="58"/>
        <v>0</v>
      </c>
      <c r="CQ97" s="70">
        <f t="shared" si="58"/>
        <v>0</v>
      </c>
      <c r="CR97" s="70">
        <f t="shared" si="58"/>
        <v>0</v>
      </c>
      <c r="CS97" s="70">
        <f t="shared" si="58"/>
        <v>0</v>
      </c>
      <c r="CT97" s="70">
        <f t="shared" si="58"/>
        <v>0</v>
      </c>
      <c r="CU97" s="70">
        <f t="shared" si="58"/>
        <v>0</v>
      </c>
      <c r="CV97" s="70">
        <f t="shared" si="58"/>
        <v>0</v>
      </c>
      <c r="CW97" s="70">
        <f t="shared" si="58"/>
        <v>0</v>
      </c>
      <c r="CX97" s="70">
        <f t="shared" si="58"/>
        <v>0</v>
      </c>
      <c r="CY97" s="70">
        <f t="shared" si="58"/>
        <v>0</v>
      </c>
      <c r="CZ97" s="70">
        <f t="shared" si="58"/>
        <v>0</v>
      </c>
      <c r="DA97" s="70">
        <f t="shared" si="58"/>
        <v>0</v>
      </c>
      <c r="DB97" s="70">
        <f t="shared" si="58"/>
        <v>0</v>
      </c>
      <c r="DC97" s="70">
        <f t="shared" si="58"/>
        <v>0</v>
      </c>
      <c r="DD97" s="70">
        <f t="shared" si="58"/>
        <v>0</v>
      </c>
      <c r="DE97" s="70">
        <f t="shared" si="58"/>
        <v>0</v>
      </c>
      <c r="DF97" s="70">
        <f t="shared" si="58"/>
        <v>0</v>
      </c>
      <c r="DG97" s="70">
        <f t="shared" si="58"/>
        <v>0</v>
      </c>
      <c r="DH97" s="70">
        <f t="shared" si="58"/>
        <v>0</v>
      </c>
      <c r="DI97" s="70">
        <f t="shared" si="58"/>
        <v>0</v>
      </c>
      <c r="DJ97" s="70">
        <f t="shared" si="58"/>
        <v>0</v>
      </c>
      <c r="DK97" s="70">
        <f t="shared" si="58"/>
        <v>0</v>
      </c>
      <c r="DL97" s="70">
        <f t="shared" si="58"/>
        <v>0</v>
      </c>
      <c r="DM97" s="70">
        <f t="shared" si="58"/>
        <v>0</v>
      </c>
      <c r="DN97" s="70">
        <f t="shared" si="58"/>
        <v>0</v>
      </c>
      <c r="DO97" s="70">
        <f t="shared" si="58"/>
        <v>0</v>
      </c>
      <c r="DP97" s="70">
        <f t="shared" si="58"/>
        <v>0</v>
      </c>
      <c r="DQ97" s="70">
        <f t="shared" si="58"/>
        <v>0</v>
      </c>
      <c r="DR97" s="70">
        <f t="shared" si="58"/>
        <v>0</v>
      </c>
      <c r="DS97" s="70">
        <f t="shared" si="58"/>
        <v>0</v>
      </c>
      <c r="DT97" s="70">
        <f t="shared" si="58"/>
        <v>0</v>
      </c>
      <c r="DU97" s="70">
        <f t="shared" si="58"/>
        <v>0</v>
      </c>
      <c r="DV97" s="70">
        <f t="shared" si="58"/>
        <v>0</v>
      </c>
      <c r="DW97" s="70">
        <f t="shared" si="58"/>
        <v>0</v>
      </c>
      <c r="DX97" s="70">
        <f t="shared" si="58"/>
        <v>0</v>
      </c>
      <c r="DY97" s="70">
        <f t="shared" si="58"/>
        <v>0</v>
      </c>
      <c r="DZ97" s="70">
        <f t="shared" si="58"/>
        <v>0</v>
      </c>
      <c r="EA97" s="70">
        <f t="shared" ref="EA97:EQ97" si="59">+EA98+EA99+EA100+EA101</f>
        <v>0</v>
      </c>
      <c r="EB97" s="70">
        <f t="shared" si="59"/>
        <v>0</v>
      </c>
      <c r="EC97" s="70">
        <f t="shared" si="59"/>
        <v>0</v>
      </c>
      <c r="ED97" s="70">
        <f t="shared" si="59"/>
        <v>0</v>
      </c>
      <c r="EE97" s="70">
        <f t="shared" si="59"/>
        <v>0</v>
      </c>
      <c r="EF97" s="70">
        <f t="shared" si="59"/>
        <v>0</v>
      </c>
      <c r="EG97" s="70">
        <f t="shared" si="59"/>
        <v>0</v>
      </c>
      <c r="EH97" s="70">
        <f t="shared" si="59"/>
        <v>0</v>
      </c>
      <c r="EI97" s="70">
        <f t="shared" si="59"/>
        <v>0</v>
      </c>
      <c r="EJ97" s="70">
        <f t="shared" si="59"/>
        <v>0</v>
      </c>
      <c r="EK97" s="70">
        <f t="shared" si="59"/>
        <v>0</v>
      </c>
      <c r="EL97" s="70">
        <f t="shared" si="59"/>
        <v>0</v>
      </c>
      <c r="EM97" s="70">
        <f t="shared" si="59"/>
        <v>0</v>
      </c>
      <c r="EN97" s="70">
        <f t="shared" si="59"/>
        <v>0</v>
      </c>
      <c r="EO97" s="70">
        <f t="shared" si="59"/>
        <v>0</v>
      </c>
      <c r="EP97" s="70">
        <f t="shared" si="59"/>
        <v>0</v>
      </c>
      <c r="EQ97" s="70">
        <f t="shared" si="59"/>
        <v>0</v>
      </c>
      <c r="ER97" s="78">
        <v>5</v>
      </c>
      <c r="ES97" s="4"/>
      <c r="ET97" s="4"/>
    </row>
    <row r="98" spans="1:150">
      <c r="A98" s="1">
        <v>5.0999999999999996</v>
      </c>
      <c r="B98" s="73" t="s">
        <v>7</v>
      </c>
      <c r="C98" s="70"/>
      <c r="D98" s="70"/>
      <c r="E98" s="70"/>
      <c r="F98" s="70"/>
      <c r="G98" s="70"/>
      <c r="H98" s="70"/>
      <c r="I98" s="102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  <c r="DT98" s="70"/>
      <c r="DU98" s="70"/>
      <c r="DV98" s="70"/>
      <c r="DW98" s="70"/>
      <c r="DX98" s="70"/>
      <c r="DY98" s="70"/>
      <c r="DZ98" s="70"/>
      <c r="EA98" s="70"/>
      <c r="EB98" s="70"/>
      <c r="EC98" s="70"/>
      <c r="ED98" s="70"/>
      <c r="EE98" s="70"/>
      <c r="EF98" s="70"/>
      <c r="EG98" s="70"/>
      <c r="EH98" s="70"/>
      <c r="EI98" s="70"/>
      <c r="EJ98" s="70"/>
      <c r="EK98" s="70"/>
      <c r="EL98" s="70"/>
      <c r="EM98" s="70"/>
      <c r="EN98" s="70"/>
      <c r="EO98" s="70"/>
      <c r="EP98" s="70"/>
      <c r="EQ98" s="70"/>
      <c r="ER98" s="78">
        <v>5.0999999999999996</v>
      </c>
      <c r="ES98" s="4"/>
      <c r="ET98" s="4"/>
    </row>
    <row r="99" spans="1:150">
      <c r="A99" s="1">
        <v>5.2</v>
      </c>
      <c r="B99" s="73" t="s">
        <v>6</v>
      </c>
      <c r="C99" s="70"/>
      <c r="D99" s="70"/>
      <c r="E99" s="70"/>
      <c r="F99" s="70"/>
      <c r="G99" s="70"/>
      <c r="H99" s="70"/>
      <c r="I99" s="102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70"/>
      <c r="DU99" s="70"/>
      <c r="DV99" s="70"/>
      <c r="DW99" s="70"/>
      <c r="DX99" s="70"/>
      <c r="DY99" s="70"/>
      <c r="DZ99" s="70"/>
      <c r="EA99" s="70"/>
      <c r="EB99" s="70"/>
      <c r="EC99" s="70"/>
      <c r="ED99" s="70"/>
      <c r="EE99" s="70"/>
      <c r="EF99" s="70"/>
      <c r="EG99" s="70"/>
      <c r="EH99" s="70"/>
      <c r="EI99" s="70"/>
      <c r="EJ99" s="70"/>
      <c r="EK99" s="70"/>
      <c r="EL99" s="70"/>
      <c r="EM99" s="70"/>
      <c r="EN99" s="70"/>
      <c r="EO99" s="70"/>
      <c r="EP99" s="70"/>
      <c r="EQ99" s="70"/>
      <c r="ER99" s="78">
        <v>5.2</v>
      </c>
      <c r="ES99" s="4"/>
      <c r="ET99" s="4"/>
    </row>
    <row r="100" spans="1:150">
      <c r="A100" s="1">
        <v>5.3</v>
      </c>
      <c r="B100" s="73" t="s">
        <v>5</v>
      </c>
      <c r="C100" s="70"/>
      <c r="D100" s="70"/>
      <c r="E100" s="70"/>
      <c r="F100" s="70"/>
      <c r="G100" s="70"/>
      <c r="H100" s="70"/>
      <c r="I100" s="102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70"/>
      <c r="DU100" s="70"/>
      <c r="DV100" s="70"/>
      <c r="DW100" s="70"/>
      <c r="DX100" s="70"/>
      <c r="DY100" s="70"/>
      <c r="DZ100" s="70"/>
      <c r="EA100" s="70"/>
      <c r="EB100" s="70"/>
      <c r="EC100" s="70"/>
      <c r="ED100" s="70"/>
      <c r="EE100" s="70"/>
      <c r="EF100" s="70"/>
      <c r="EG100" s="70"/>
      <c r="EH100" s="70"/>
      <c r="EI100" s="70"/>
      <c r="EJ100" s="70"/>
      <c r="EK100" s="70"/>
      <c r="EL100" s="70"/>
      <c r="EM100" s="70"/>
      <c r="EN100" s="70"/>
      <c r="EO100" s="70"/>
      <c r="EP100" s="70"/>
      <c r="EQ100" s="70"/>
      <c r="ER100" s="78">
        <v>5.3</v>
      </c>
      <c r="ES100" s="4"/>
      <c r="ET100" s="4"/>
    </row>
    <row r="101" spans="1:150">
      <c r="A101" s="1">
        <v>5.4</v>
      </c>
      <c r="B101" s="74" t="s">
        <v>64</v>
      </c>
      <c r="C101" s="70"/>
      <c r="D101" s="70"/>
      <c r="E101" s="70"/>
      <c r="F101" s="70"/>
      <c r="G101" s="70"/>
      <c r="H101" s="70"/>
      <c r="I101" s="102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  <c r="DV101" s="70"/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70"/>
      <c r="EH101" s="70"/>
      <c r="EI101" s="70"/>
      <c r="EJ101" s="70"/>
      <c r="EK101" s="70"/>
      <c r="EL101" s="70"/>
      <c r="EM101" s="70"/>
      <c r="EN101" s="70"/>
      <c r="EO101" s="70"/>
      <c r="EP101" s="70"/>
      <c r="EQ101" s="70"/>
      <c r="ER101" s="78">
        <v>5.4</v>
      </c>
      <c r="ES101" s="4"/>
      <c r="ET101" s="4"/>
    </row>
    <row r="102" spans="1:150">
      <c r="A102" s="1">
        <v>6</v>
      </c>
      <c r="B102" s="72" t="s">
        <v>4</v>
      </c>
      <c r="C102" s="70">
        <f t="shared" ref="C102:BN102" si="60">+C103+C104</f>
        <v>0</v>
      </c>
      <c r="D102" s="70">
        <f t="shared" si="60"/>
        <v>0</v>
      </c>
      <c r="E102" s="70">
        <f t="shared" si="60"/>
        <v>0</v>
      </c>
      <c r="F102" s="70">
        <f t="shared" si="60"/>
        <v>0</v>
      </c>
      <c r="G102" s="70">
        <f t="shared" si="60"/>
        <v>0</v>
      </c>
      <c r="H102" s="70">
        <f t="shared" si="60"/>
        <v>0</v>
      </c>
      <c r="I102" s="102">
        <f t="shared" si="60"/>
        <v>0</v>
      </c>
      <c r="J102" s="70">
        <f t="shared" si="60"/>
        <v>0</v>
      </c>
      <c r="K102" s="70">
        <f t="shared" si="60"/>
        <v>0</v>
      </c>
      <c r="L102" s="70">
        <f t="shared" si="60"/>
        <v>0</v>
      </c>
      <c r="M102" s="70">
        <f t="shared" si="60"/>
        <v>0</v>
      </c>
      <c r="N102" s="70">
        <f t="shared" si="60"/>
        <v>0</v>
      </c>
      <c r="O102" s="70">
        <f t="shared" si="60"/>
        <v>0</v>
      </c>
      <c r="P102" s="70">
        <f t="shared" si="60"/>
        <v>0</v>
      </c>
      <c r="Q102" s="70">
        <f t="shared" si="60"/>
        <v>0</v>
      </c>
      <c r="R102" s="70">
        <f t="shared" si="60"/>
        <v>0</v>
      </c>
      <c r="S102" s="70">
        <f t="shared" si="60"/>
        <v>0</v>
      </c>
      <c r="T102" s="70">
        <f t="shared" si="60"/>
        <v>0</v>
      </c>
      <c r="U102" s="70">
        <f t="shared" si="60"/>
        <v>0</v>
      </c>
      <c r="V102" s="70">
        <f t="shared" si="60"/>
        <v>0</v>
      </c>
      <c r="W102" s="70">
        <f t="shared" si="60"/>
        <v>0</v>
      </c>
      <c r="X102" s="70">
        <f t="shared" si="60"/>
        <v>0</v>
      </c>
      <c r="Y102" s="70">
        <f t="shared" si="60"/>
        <v>0</v>
      </c>
      <c r="Z102" s="70">
        <f t="shared" si="60"/>
        <v>0</v>
      </c>
      <c r="AA102" s="70">
        <f t="shared" si="60"/>
        <v>0</v>
      </c>
      <c r="AB102" s="70">
        <f t="shared" si="60"/>
        <v>0</v>
      </c>
      <c r="AC102" s="70">
        <f t="shared" si="60"/>
        <v>0</v>
      </c>
      <c r="AD102" s="70">
        <f t="shared" si="60"/>
        <v>0</v>
      </c>
      <c r="AE102" s="70">
        <f t="shared" si="60"/>
        <v>0</v>
      </c>
      <c r="AF102" s="70">
        <f t="shared" si="60"/>
        <v>0</v>
      </c>
      <c r="AG102" s="70">
        <f t="shared" si="60"/>
        <v>0</v>
      </c>
      <c r="AH102" s="70">
        <f t="shared" si="60"/>
        <v>0</v>
      </c>
      <c r="AI102" s="70">
        <f t="shared" si="60"/>
        <v>0</v>
      </c>
      <c r="AJ102" s="70">
        <f t="shared" si="60"/>
        <v>0</v>
      </c>
      <c r="AK102" s="70">
        <f t="shared" si="60"/>
        <v>0</v>
      </c>
      <c r="AL102" s="70">
        <f t="shared" si="60"/>
        <v>0</v>
      </c>
      <c r="AM102" s="70">
        <f t="shared" si="60"/>
        <v>0</v>
      </c>
      <c r="AN102" s="70">
        <f t="shared" si="60"/>
        <v>0</v>
      </c>
      <c r="AO102" s="70">
        <f t="shared" si="60"/>
        <v>0</v>
      </c>
      <c r="AP102" s="70">
        <f t="shared" si="60"/>
        <v>0</v>
      </c>
      <c r="AQ102" s="70">
        <f t="shared" si="60"/>
        <v>0</v>
      </c>
      <c r="AR102" s="70">
        <f t="shared" si="60"/>
        <v>0</v>
      </c>
      <c r="AS102" s="70">
        <f t="shared" si="60"/>
        <v>0</v>
      </c>
      <c r="AT102" s="70">
        <f t="shared" si="60"/>
        <v>0</v>
      </c>
      <c r="AU102" s="70">
        <f t="shared" si="60"/>
        <v>0</v>
      </c>
      <c r="AV102" s="70">
        <f t="shared" si="60"/>
        <v>0</v>
      </c>
      <c r="AW102" s="70">
        <f t="shared" si="60"/>
        <v>0</v>
      </c>
      <c r="AX102" s="70">
        <f t="shared" si="60"/>
        <v>0</v>
      </c>
      <c r="AY102" s="70">
        <f t="shared" si="60"/>
        <v>0</v>
      </c>
      <c r="AZ102" s="70">
        <f t="shared" si="60"/>
        <v>0</v>
      </c>
      <c r="BA102" s="70">
        <f t="shared" si="60"/>
        <v>0</v>
      </c>
      <c r="BB102" s="70">
        <f t="shared" si="60"/>
        <v>0</v>
      </c>
      <c r="BC102" s="70">
        <f t="shared" si="60"/>
        <v>0</v>
      </c>
      <c r="BD102" s="70">
        <f t="shared" si="60"/>
        <v>0</v>
      </c>
      <c r="BE102" s="70">
        <f t="shared" si="60"/>
        <v>0</v>
      </c>
      <c r="BF102" s="70">
        <f t="shared" si="60"/>
        <v>0</v>
      </c>
      <c r="BG102" s="70">
        <f t="shared" si="60"/>
        <v>0</v>
      </c>
      <c r="BH102" s="70">
        <f t="shared" si="60"/>
        <v>0</v>
      </c>
      <c r="BI102" s="70">
        <f t="shared" si="60"/>
        <v>0</v>
      </c>
      <c r="BJ102" s="70">
        <f t="shared" si="60"/>
        <v>0</v>
      </c>
      <c r="BK102" s="70">
        <f t="shared" si="60"/>
        <v>0</v>
      </c>
      <c r="BL102" s="70">
        <f t="shared" si="60"/>
        <v>0</v>
      </c>
      <c r="BM102" s="70">
        <f t="shared" si="60"/>
        <v>0</v>
      </c>
      <c r="BN102" s="70">
        <f t="shared" si="60"/>
        <v>0</v>
      </c>
      <c r="BO102" s="70">
        <f t="shared" ref="BO102:DZ102" si="61">+BO103+BO104</f>
        <v>0</v>
      </c>
      <c r="BP102" s="70">
        <f t="shared" si="61"/>
        <v>0</v>
      </c>
      <c r="BQ102" s="70">
        <f t="shared" si="61"/>
        <v>0</v>
      </c>
      <c r="BR102" s="70">
        <f t="shared" si="61"/>
        <v>0</v>
      </c>
      <c r="BS102" s="70">
        <f t="shared" si="61"/>
        <v>0</v>
      </c>
      <c r="BT102" s="70">
        <f t="shared" si="61"/>
        <v>0</v>
      </c>
      <c r="BU102" s="70">
        <f t="shared" si="61"/>
        <v>0</v>
      </c>
      <c r="BV102" s="70">
        <f t="shared" si="61"/>
        <v>0</v>
      </c>
      <c r="BW102" s="70">
        <f t="shared" si="61"/>
        <v>0</v>
      </c>
      <c r="BX102" s="70">
        <f t="shared" si="61"/>
        <v>0</v>
      </c>
      <c r="BY102" s="70">
        <f t="shared" si="61"/>
        <v>0</v>
      </c>
      <c r="BZ102" s="70">
        <f t="shared" si="61"/>
        <v>0</v>
      </c>
      <c r="CA102" s="70">
        <f t="shared" si="61"/>
        <v>0</v>
      </c>
      <c r="CB102" s="70">
        <f t="shared" si="61"/>
        <v>0</v>
      </c>
      <c r="CC102" s="70">
        <f t="shared" si="61"/>
        <v>0</v>
      </c>
      <c r="CD102" s="70">
        <f t="shared" si="61"/>
        <v>0</v>
      </c>
      <c r="CE102" s="70">
        <f t="shared" si="61"/>
        <v>0</v>
      </c>
      <c r="CF102" s="70">
        <f t="shared" si="61"/>
        <v>0</v>
      </c>
      <c r="CG102" s="70">
        <f t="shared" si="61"/>
        <v>0</v>
      </c>
      <c r="CH102" s="70">
        <f t="shared" si="61"/>
        <v>0</v>
      </c>
      <c r="CI102" s="70">
        <f t="shared" si="61"/>
        <v>0</v>
      </c>
      <c r="CJ102" s="70">
        <f t="shared" si="61"/>
        <v>0</v>
      </c>
      <c r="CK102" s="70">
        <f t="shared" si="61"/>
        <v>0</v>
      </c>
      <c r="CL102" s="70">
        <f t="shared" si="61"/>
        <v>0</v>
      </c>
      <c r="CM102" s="70">
        <f t="shared" si="61"/>
        <v>0</v>
      </c>
      <c r="CN102" s="70">
        <f t="shared" si="61"/>
        <v>0</v>
      </c>
      <c r="CO102" s="70">
        <f t="shared" si="61"/>
        <v>0</v>
      </c>
      <c r="CP102" s="70">
        <f t="shared" si="61"/>
        <v>0</v>
      </c>
      <c r="CQ102" s="70">
        <f t="shared" si="61"/>
        <v>0</v>
      </c>
      <c r="CR102" s="70">
        <f t="shared" si="61"/>
        <v>0</v>
      </c>
      <c r="CS102" s="70">
        <f t="shared" si="61"/>
        <v>0</v>
      </c>
      <c r="CT102" s="70">
        <f t="shared" si="61"/>
        <v>0</v>
      </c>
      <c r="CU102" s="70">
        <f t="shared" si="61"/>
        <v>0</v>
      </c>
      <c r="CV102" s="70">
        <f t="shared" si="61"/>
        <v>0</v>
      </c>
      <c r="CW102" s="70">
        <f t="shared" si="61"/>
        <v>0</v>
      </c>
      <c r="CX102" s="70">
        <f t="shared" si="61"/>
        <v>0</v>
      </c>
      <c r="CY102" s="70">
        <f t="shared" si="61"/>
        <v>0</v>
      </c>
      <c r="CZ102" s="70">
        <f t="shared" si="61"/>
        <v>0</v>
      </c>
      <c r="DA102" s="70">
        <f t="shared" si="61"/>
        <v>0</v>
      </c>
      <c r="DB102" s="70">
        <f t="shared" si="61"/>
        <v>0</v>
      </c>
      <c r="DC102" s="70">
        <f t="shared" si="61"/>
        <v>0</v>
      </c>
      <c r="DD102" s="70">
        <f t="shared" si="61"/>
        <v>0</v>
      </c>
      <c r="DE102" s="70">
        <f t="shared" si="61"/>
        <v>0</v>
      </c>
      <c r="DF102" s="70">
        <f t="shared" si="61"/>
        <v>0</v>
      </c>
      <c r="DG102" s="70">
        <f t="shared" si="61"/>
        <v>0</v>
      </c>
      <c r="DH102" s="70">
        <f t="shared" si="61"/>
        <v>0</v>
      </c>
      <c r="DI102" s="70">
        <f t="shared" si="61"/>
        <v>0</v>
      </c>
      <c r="DJ102" s="70">
        <f t="shared" si="61"/>
        <v>0</v>
      </c>
      <c r="DK102" s="70">
        <f t="shared" si="61"/>
        <v>0</v>
      </c>
      <c r="DL102" s="70">
        <f t="shared" si="61"/>
        <v>0</v>
      </c>
      <c r="DM102" s="70">
        <f t="shared" si="61"/>
        <v>0</v>
      </c>
      <c r="DN102" s="70">
        <f t="shared" si="61"/>
        <v>0</v>
      </c>
      <c r="DO102" s="70">
        <f t="shared" si="61"/>
        <v>0</v>
      </c>
      <c r="DP102" s="70">
        <f t="shared" si="61"/>
        <v>0</v>
      </c>
      <c r="DQ102" s="70">
        <f t="shared" si="61"/>
        <v>0</v>
      </c>
      <c r="DR102" s="70">
        <f t="shared" si="61"/>
        <v>0</v>
      </c>
      <c r="DS102" s="70">
        <f t="shared" si="61"/>
        <v>0</v>
      </c>
      <c r="DT102" s="70">
        <f t="shared" si="61"/>
        <v>0</v>
      </c>
      <c r="DU102" s="70">
        <f t="shared" si="61"/>
        <v>0</v>
      </c>
      <c r="DV102" s="70">
        <f t="shared" si="61"/>
        <v>0</v>
      </c>
      <c r="DW102" s="70">
        <f t="shared" si="61"/>
        <v>0</v>
      </c>
      <c r="DX102" s="70">
        <f t="shared" si="61"/>
        <v>0</v>
      </c>
      <c r="DY102" s="70">
        <f t="shared" si="61"/>
        <v>0</v>
      </c>
      <c r="DZ102" s="70">
        <f t="shared" si="61"/>
        <v>0</v>
      </c>
      <c r="EA102" s="70">
        <f t="shared" ref="EA102:EQ102" si="62">+EA103+EA104</f>
        <v>0</v>
      </c>
      <c r="EB102" s="70">
        <f t="shared" si="62"/>
        <v>0</v>
      </c>
      <c r="EC102" s="70">
        <f t="shared" si="62"/>
        <v>0</v>
      </c>
      <c r="ED102" s="70">
        <f t="shared" si="62"/>
        <v>0</v>
      </c>
      <c r="EE102" s="70">
        <f t="shared" si="62"/>
        <v>0</v>
      </c>
      <c r="EF102" s="70">
        <f t="shared" si="62"/>
        <v>0</v>
      </c>
      <c r="EG102" s="70">
        <f t="shared" si="62"/>
        <v>0</v>
      </c>
      <c r="EH102" s="70">
        <f t="shared" si="62"/>
        <v>0</v>
      </c>
      <c r="EI102" s="70">
        <f t="shared" si="62"/>
        <v>0</v>
      </c>
      <c r="EJ102" s="70">
        <f t="shared" si="62"/>
        <v>0</v>
      </c>
      <c r="EK102" s="70">
        <f t="shared" si="62"/>
        <v>0</v>
      </c>
      <c r="EL102" s="70">
        <f t="shared" si="62"/>
        <v>0</v>
      </c>
      <c r="EM102" s="70">
        <f t="shared" si="62"/>
        <v>0</v>
      </c>
      <c r="EN102" s="70">
        <f t="shared" si="62"/>
        <v>0</v>
      </c>
      <c r="EO102" s="70">
        <f t="shared" si="62"/>
        <v>0</v>
      </c>
      <c r="EP102" s="70">
        <f t="shared" si="62"/>
        <v>0</v>
      </c>
      <c r="EQ102" s="70">
        <f t="shared" si="62"/>
        <v>0</v>
      </c>
      <c r="ER102" s="78">
        <v>6</v>
      </c>
      <c r="ES102" s="4"/>
      <c r="ET102" s="4"/>
    </row>
    <row r="103" spans="1:150">
      <c r="A103" s="1">
        <v>6.1</v>
      </c>
      <c r="B103" s="73" t="s">
        <v>3</v>
      </c>
      <c r="C103" s="70"/>
      <c r="D103" s="70"/>
      <c r="E103" s="70"/>
      <c r="F103" s="70"/>
      <c r="G103" s="70"/>
      <c r="H103" s="70"/>
      <c r="I103" s="102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  <c r="DT103" s="70"/>
      <c r="DU103" s="70"/>
      <c r="DV103" s="70"/>
      <c r="DW103" s="70"/>
      <c r="DX103" s="70"/>
      <c r="DY103" s="70"/>
      <c r="DZ103" s="70"/>
      <c r="EA103" s="70"/>
      <c r="EB103" s="70"/>
      <c r="EC103" s="70"/>
      <c r="ED103" s="70"/>
      <c r="EE103" s="70"/>
      <c r="EF103" s="70"/>
      <c r="EG103" s="70"/>
      <c r="EH103" s="70"/>
      <c r="EI103" s="70"/>
      <c r="EJ103" s="70"/>
      <c r="EK103" s="70"/>
      <c r="EL103" s="70"/>
      <c r="EM103" s="70"/>
      <c r="EN103" s="70"/>
      <c r="EO103" s="70"/>
      <c r="EP103" s="70"/>
      <c r="EQ103" s="70"/>
      <c r="ER103" s="78">
        <v>6.1</v>
      </c>
      <c r="ES103" s="4"/>
      <c r="ET103" s="4"/>
    </row>
    <row r="104" spans="1:150">
      <c r="A104" s="1">
        <v>6.2</v>
      </c>
      <c r="B104" s="74" t="s">
        <v>64</v>
      </c>
      <c r="C104" s="70"/>
      <c r="D104" s="70"/>
      <c r="E104" s="70"/>
      <c r="F104" s="70"/>
      <c r="G104" s="70"/>
      <c r="H104" s="70"/>
      <c r="I104" s="102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  <c r="DT104" s="70"/>
      <c r="DU104" s="70"/>
      <c r="DV104" s="70"/>
      <c r="DW104" s="70"/>
      <c r="DX104" s="70"/>
      <c r="DY104" s="70"/>
      <c r="DZ104" s="70"/>
      <c r="EA104" s="70"/>
      <c r="EB104" s="70"/>
      <c r="EC104" s="70"/>
      <c r="ED104" s="70"/>
      <c r="EE104" s="70"/>
      <c r="EF104" s="70"/>
      <c r="EG104" s="70"/>
      <c r="EH104" s="70"/>
      <c r="EI104" s="70"/>
      <c r="EJ104" s="70"/>
      <c r="EK104" s="70"/>
      <c r="EL104" s="70"/>
      <c r="EM104" s="70"/>
      <c r="EN104" s="70"/>
      <c r="EO104" s="70"/>
      <c r="EP104" s="70"/>
      <c r="EQ104" s="70"/>
      <c r="ER104" s="78">
        <v>6.2</v>
      </c>
      <c r="ES104" s="4"/>
      <c r="ET104" s="4"/>
    </row>
    <row r="105" spans="1:150">
      <c r="A105" s="1">
        <v>7</v>
      </c>
      <c r="B105" s="72" t="s">
        <v>2</v>
      </c>
      <c r="C105" s="70">
        <f t="shared" ref="C105:BN105" si="63">+C106+C107</f>
        <v>0</v>
      </c>
      <c r="D105" s="70">
        <f t="shared" si="63"/>
        <v>0</v>
      </c>
      <c r="E105" s="70">
        <f t="shared" si="63"/>
        <v>0</v>
      </c>
      <c r="F105" s="70">
        <f t="shared" si="63"/>
        <v>0</v>
      </c>
      <c r="G105" s="70">
        <f t="shared" si="63"/>
        <v>0</v>
      </c>
      <c r="H105" s="70">
        <f t="shared" si="63"/>
        <v>0</v>
      </c>
      <c r="I105" s="102">
        <f t="shared" si="63"/>
        <v>0</v>
      </c>
      <c r="J105" s="70">
        <f t="shared" si="63"/>
        <v>0</v>
      </c>
      <c r="K105" s="70">
        <f t="shared" si="63"/>
        <v>0</v>
      </c>
      <c r="L105" s="70">
        <f t="shared" si="63"/>
        <v>0</v>
      </c>
      <c r="M105" s="70">
        <f t="shared" si="63"/>
        <v>0</v>
      </c>
      <c r="N105" s="70">
        <f t="shared" si="63"/>
        <v>0</v>
      </c>
      <c r="O105" s="70">
        <f t="shared" si="63"/>
        <v>0</v>
      </c>
      <c r="P105" s="70">
        <f t="shared" si="63"/>
        <v>0</v>
      </c>
      <c r="Q105" s="70">
        <f t="shared" si="63"/>
        <v>0</v>
      </c>
      <c r="R105" s="70">
        <f t="shared" si="63"/>
        <v>0</v>
      </c>
      <c r="S105" s="70">
        <f t="shared" si="63"/>
        <v>0</v>
      </c>
      <c r="T105" s="70">
        <f t="shared" si="63"/>
        <v>0</v>
      </c>
      <c r="U105" s="70">
        <f t="shared" si="63"/>
        <v>0</v>
      </c>
      <c r="V105" s="70">
        <f t="shared" si="63"/>
        <v>0</v>
      </c>
      <c r="W105" s="70">
        <f t="shared" si="63"/>
        <v>0</v>
      </c>
      <c r="X105" s="70">
        <f t="shared" si="63"/>
        <v>0</v>
      </c>
      <c r="Y105" s="70">
        <f t="shared" si="63"/>
        <v>0</v>
      </c>
      <c r="Z105" s="70">
        <f t="shared" si="63"/>
        <v>0</v>
      </c>
      <c r="AA105" s="70">
        <f t="shared" si="63"/>
        <v>0</v>
      </c>
      <c r="AB105" s="70">
        <f t="shared" si="63"/>
        <v>0</v>
      </c>
      <c r="AC105" s="70">
        <f t="shared" si="63"/>
        <v>0</v>
      </c>
      <c r="AD105" s="70">
        <f t="shared" si="63"/>
        <v>0</v>
      </c>
      <c r="AE105" s="70">
        <f t="shared" si="63"/>
        <v>0</v>
      </c>
      <c r="AF105" s="70">
        <f t="shared" si="63"/>
        <v>0</v>
      </c>
      <c r="AG105" s="70">
        <f t="shared" si="63"/>
        <v>0</v>
      </c>
      <c r="AH105" s="70">
        <f t="shared" si="63"/>
        <v>0</v>
      </c>
      <c r="AI105" s="70">
        <f t="shared" si="63"/>
        <v>0</v>
      </c>
      <c r="AJ105" s="70">
        <f t="shared" si="63"/>
        <v>0</v>
      </c>
      <c r="AK105" s="70">
        <f t="shared" si="63"/>
        <v>0</v>
      </c>
      <c r="AL105" s="70">
        <f t="shared" si="63"/>
        <v>0</v>
      </c>
      <c r="AM105" s="70">
        <f t="shared" si="63"/>
        <v>0</v>
      </c>
      <c r="AN105" s="70">
        <f t="shared" si="63"/>
        <v>0</v>
      </c>
      <c r="AO105" s="70">
        <f t="shared" si="63"/>
        <v>0</v>
      </c>
      <c r="AP105" s="70">
        <f t="shared" si="63"/>
        <v>0</v>
      </c>
      <c r="AQ105" s="70">
        <f t="shared" si="63"/>
        <v>0</v>
      </c>
      <c r="AR105" s="70">
        <f t="shared" si="63"/>
        <v>0</v>
      </c>
      <c r="AS105" s="70">
        <f t="shared" si="63"/>
        <v>0</v>
      </c>
      <c r="AT105" s="70">
        <f t="shared" si="63"/>
        <v>0</v>
      </c>
      <c r="AU105" s="70">
        <f t="shared" si="63"/>
        <v>0</v>
      </c>
      <c r="AV105" s="70">
        <f t="shared" si="63"/>
        <v>0</v>
      </c>
      <c r="AW105" s="70">
        <f t="shared" si="63"/>
        <v>0</v>
      </c>
      <c r="AX105" s="70">
        <f t="shared" si="63"/>
        <v>0</v>
      </c>
      <c r="AY105" s="70">
        <f t="shared" si="63"/>
        <v>0</v>
      </c>
      <c r="AZ105" s="70">
        <f t="shared" si="63"/>
        <v>0</v>
      </c>
      <c r="BA105" s="70">
        <f t="shared" si="63"/>
        <v>0</v>
      </c>
      <c r="BB105" s="70">
        <f t="shared" si="63"/>
        <v>0</v>
      </c>
      <c r="BC105" s="70">
        <f t="shared" si="63"/>
        <v>0</v>
      </c>
      <c r="BD105" s="70">
        <f t="shared" si="63"/>
        <v>0</v>
      </c>
      <c r="BE105" s="70">
        <f t="shared" si="63"/>
        <v>0</v>
      </c>
      <c r="BF105" s="70">
        <f t="shared" si="63"/>
        <v>0</v>
      </c>
      <c r="BG105" s="70">
        <f t="shared" si="63"/>
        <v>0</v>
      </c>
      <c r="BH105" s="70">
        <f t="shared" si="63"/>
        <v>0</v>
      </c>
      <c r="BI105" s="70">
        <f t="shared" si="63"/>
        <v>0</v>
      </c>
      <c r="BJ105" s="70">
        <f t="shared" si="63"/>
        <v>0</v>
      </c>
      <c r="BK105" s="70">
        <f t="shared" si="63"/>
        <v>0</v>
      </c>
      <c r="BL105" s="70">
        <f t="shared" si="63"/>
        <v>0</v>
      </c>
      <c r="BM105" s="70">
        <f t="shared" si="63"/>
        <v>0</v>
      </c>
      <c r="BN105" s="70">
        <f t="shared" si="63"/>
        <v>0</v>
      </c>
      <c r="BO105" s="70">
        <f t="shared" ref="BO105:DZ105" si="64">+BO106+BO107</f>
        <v>0</v>
      </c>
      <c r="BP105" s="70">
        <f t="shared" si="64"/>
        <v>0</v>
      </c>
      <c r="BQ105" s="70">
        <f t="shared" si="64"/>
        <v>0</v>
      </c>
      <c r="BR105" s="70">
        <f t="shared" si="64"/>
        <v>0</v>
      </c>
      <c r="BS105" s="70">
        <f t="shared" si="64"/>
        <v>0</v>
      </c>
      <c r="BT105" s="70">
        <f t="shared" si="64"/>
        <v>0</v>
      </c>
      <c r="BU105" s="70">
        <f t="shared" si="64"/>
        <v>0</v>
      </c>
      <c r="BV105" s="70">
        <f t="shared" si="64"/>
        <v>0</v>
      </c>
      <c r="BW105" s="70">
        <f t="shared" si="64"/>
        <v>0</v>
      </c>
      <c r="BX105" s="70">
        <f t="shared" si="64"/>
        <v>0</v>
      </c>
      <c r="BY105" s="70">
        <f t="shared" si="64"/>
        <v>0</v>
      </c>
      <c r="BZ105" s="70">
        <f t="shared" si="64"/>
        <v>0</v>
      </c>
      <c r="CA105" s="70">
        <f t="shared" si="64"/>
        <v>0</v>
      </c>
      <c r="CB105" s="70">
        <f t="shared" si="64"/>
        <v>0</v>
      </c>
      <c r="CC105" s="70">
        <f t="shared" si="64"/>
        <v>0</v>
      </c>
      <c r="CD105" s="70">
        <f t="shared" si="64"/>
        <v>0</v>
      </c>
      <c r="CE105" s="70">
        <f t="shared" si="64"/>
        <v>0</v>
      </c>
      <c r="CF105" s="70">
        <f t="shared" si="64"/>
        <v>0</v>
      </c>
      <c r="CG105" s="70">
        <f t="shared" si="64"/>
        <v>0</v>
      </c>
      <c r="CH105" s="70">
        <f t="shared" si="64"/>
        <v>0</v>
      </c>
      <c r="CI105" s="70">
        <f t="shared" si="64"/>
        <v>0</v>
      </c>
      <c r="CJ105" s="70">
        <f t="shared" si="64"/>
        <v>0</v>
      </c>
      <c r="CK105" s="70">
        <f t="shared" si="64"/>
        <v>0</v>
      </c>
      <c r="CL105" s="70">
        <f t="shared" si="64"/>
        <v>0</v>
      </c>
      <c r="CM105" s="70">
        <f t="shared" si="64"/>
        <v>0</v>
      </c>
      <c r="CN105" s="70">
        <f t="shared" si="64"/>
        <v>0</v>
      </c>
      <c r="CO105" s="70">
        <f t="shared" si="64"/>
        <v>0</v>
      </c>
      <c r="CP105" s="70">
        <f t="shared" si="64"/>
        <v>0</v>
      </c>
      <c r="CQ105" s="70">
        <f t="shared" si="64"/>
        <v>0</v>
      </c>
      <c r="CR105" s="70">
        <f t="shared" si="64"/>
        <v>0</v>
      </c>
      <c r="CS105" s="70">
        <f t="shared" si="64"/>
        <v>0</v>
      </c>
      <c r="CT105" s="70">
        <f t="shared" si="64"/>
        <v>0</v>
      </c>
      <c r="CU105" s="70">
        <f t="shared" si="64"/>
        <v>0</v>
      </c>
      <c r="CV105" s="70">
        <f t="shared" si="64"/>
        <v>0</v>
      </c>
      <c r="CW105" s="70">
        <f t="shared" si="64"/>
        <v>0</v>
      </c>
      <c r="CX105" s="70">
        <f t="shared" si="64"/>
        <v>0</v>
      </c>
      <c r="CY105" s="70">
        <f t="shared" si="64"/>
        <v>0</v>
      </c>
      <c r="CZ105" s="70">
        <f t="shared" si="64"/>
        <v>0</v>
      </c>
      <c r="DA105" s="70">
        <f t="shared" si="64"/>
        <v>0</v>
      </c>
      <c r="DB105" s="70">
        <f t="shared" si="64"/>
        <v>0</v>
      </c>
      <c r="DC105" s="70">
        <f t="shared" si="64"/>
        <v>0</v>
      </c>
      <c r="DD105" s="70">
        <f t="shared" si="64"/>
        <v>0</v>
      </c>
      <c r="DE105" s="70">
        <f t="shared" si="64"/>
        <v>0</v>
      </c>
      <c r="DF105" s="70">
        <f t="shared" si="64"/>
        <v>0</v>
      </c>
      <c r="DG105" s="70">
        <f t="shared" si="64"/>
        <v>0</v>
      </c>
      <c r="DH105" s="70">
        <f t="shared" si="64"/>
        <v>0</v>
      </c>
      <c r="DI105" s="70">
        <f t="shared" si="64"/>
        <v>0</v>
      </c>
      <c r="DJ105" s="70">
        <f t="shared" si="64"/>
        <v>0</v>
      </c>
      <c r="DK105" s="70">
        <f t="shared" si="64"/>
        <v>0</v>
      </c>
      <c r="DL105" s="70">
        <f t="shared" si="64"/>
        <v>0</v>
      </c>
      <c r="DM105" s="70">
        <f t="shared" si="64"/>
        <v>0</v>
      </c>
      <c r="DN105" s="70">
        <f t="shared" si="64"/>
        <v>0</v>
      </c>
      <c r="DO105" s="70">
        <f t="shared" si="64"/>
        <v>0</v>
      </c>
      <c r="DP105" s="70">
        <f t="shared" si="64"/>
        <v>0</v>
      </c>
      <c r="DQ105" s="70">
        <f t="shared" si="64"/>
        <v>0</v>
      </c>
      <c r="DR105" s="70">
        <f t="shared" si="64"/>
        <v>0</v>
      </c>
      <c r="DS105" s="70">
        <f t="shared" si="64"/>
        <v>0</v>
      </c>
      <c r="DT105" s="70">
        <f t="shared" si="64"/>
        <v>0</v>
      </c>
      <c r="DU105" s="70">
        <f t="shared" si="64"/>
        <v>0</v>
      </c>
      <c r="DV105" s="70">
        <f t="shared" si="64"/>
        <v>0</v>
      </c>
      <c r="DW105" s="70">
        <f t="shared" si="64"/>
        <v>0</v>
      </c>
      <c r="DX105" s="70">
        <f t="shared" si="64"/>
        <v>0</v>
      </c>
      <c r="DY105" s="70">
        <f t="shared" si="64"/>
        <v>0</v>
      </c>
      <c r="DZ105" s="70">
        <f t="shared" si="64"/>
        <v>0</v>
      </c>
      <c r="EA105" s="70">
        <f t="shared" ref="EA105:EQ105" si="65">+EA106+EA107</f>
        <v>0</v>
      </c>
      <c r="EB105" s="70">
        <f t="shared" si="65"/>
        <v>0</v>
      </c>
      <c r="EC105" s="70">
        <f t="shared" si="65"/>
        <v>0</v>
      </c>
      <c r="ED105" s="70">
        <f t="shared" si="65"/>
        <v>0</v>
      </c>
      <c r="EE105" s="70">
        <f t="shared" si="65"/>
        <v>0</v>
      </c>
      <c r="EF105" s="70">
        <f t="shared" si="65"/>
        <v>0</v>
      </c>
      <c r="EG105" s="70">
        <f t="shared" si="65"/>
        <v>0</v>
      </c>
      <c r="EH105" s="70">
        <f t="shared" si="65"/>
        <v>0</v>
      </c>
      <c r="EI105" s="70">
        <f t="shared" si="65"/>
        <v>0</v>
      </c>
      <c r="EJ105" s="70">
        <f t="shared" si="65"/>
        <v>0</v>
      </c>
      <c r="EK105" s="70">
        <f t="shared" si="65"/>
        <v>0</v>
      </c>
      <c r="EL105" s="70">
        <f t="shared" si="65"/>
        <v>0</v>
      </c>
      <c r="EM105" s="70">
        <f t="shared" si="65"/>
        <v>0</v>
      </c>
      <c r="EN105" s="70">
        <f t="shared" si="65"/>
        <v>0</v>
      </c>
      <c r="EO105" s="70">
        <f t="shared" si="65"/>
        <v>0</v>
      </c>
      <c r="EP105" s="70">
        <f t="shared" si="65"/>
        <v>0</v>
      </c>
      <c r="EQ105" s="70">
        <f t="shared" si="65"/>
        <v>0</v>
      </c>
      <c r="ER105" s="78">
        <v>7</v>
      </c>
      <c r="ES105" s="4"/>
      <c r="ET105" s="4"/>
    </row>
    <row r="106" spans="1:150">
      <c r="A106" s="1">
        <v>7.1</v>
      </c>
      <c r="B106" s="73" t="s">
        <v>0</v>
      </c>
      <c r="C106" s="70"/>
      <c r="D106" s="70"/>
      <c r="E106" s="70"/>
      <c r="F106" s="70"/>
      <c r="G106" s="70"/>
      <c r="H106" s="70"/>
      <c r="I106" s="102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70"/>
      <c r="DW106" s="70"/>
      <c r="DX106" s="70"/>
      <c r="DY106" s="70"/>
      <c r="DZ106" s="70"/>
      <c r="EA106" s="70"/>
      <c r="EB106" s="70"/>
      <c r="EC106" s="70"/>
      <c r="ED106" s="70"/>
      <c r="EE106" s="70"/>
      <c r="EF106" s="70"/>
      <c r="EG106" s="70"/>
      <c r="EH106" s="70"/>
      <c r="EI106" s="70"/>
      <c r="EJ106" s="70"/>
      <c r="EK106" s="70"/>
      <c r="EL106" s="70"/>
      <c r="EM106" s="70"/>
      <c r="EN106" s="70"/>
      <c r="EO106" s="70"/>
      <c r="EP106" s="70"/>
      <c r="EQ106" s="70"/>
      <c r="ER106" s="78">
        <v>7.1</v>
      </c>
      <c r="ES106" s="4"/>
      <c r="ET106" s="4"/>
    </row>
    <row r="107" spans="1:150">
      <c r="A107" s="1">
        <v>7.2</v>
      </c>
      <c r="B107" s="74" t="s">
        <v>64</v>
      </c>
      <c r="C107" s="70"/>
      <c r="D107" s="70"/>
      <c r="E107" s="70"/>
      <c r="F107" s="70"/>
      <c r="G107" s="70"/>
      <c r="H107" s="70"/>
      <c r="I107" s="102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  <c r="CD107" s="70"/>
      <c r="CE107" s="70"/>
      <c r="CF107" s="70"/>
      <c r="CG107" s="70"/>
      <c r="CH107" s="70"/>
      <c r="CI107" s="70"/>
      <c r="CJ107" s="70"/>
      <c r="CK107" s="70"/>
      <c r="CL107" s="70"/>
      <c r="CM107" s="70"/>
      <c r="CN107" s="70"/>
      <c r="CO107" s="70"/>
      <c r="CP107" s="70"/>
      <c r="CQ107" s="70"/>
      <c r="CR107" s="70"/>
      <c r="CS107" s="70"/>
      <c r="CT107" s="70"/>
      <c r="CU107" s="70"/>
      <c r="CV107" s="70"/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0"/>
      <c r="DH107" s="70"/>
      <c r="DI107" s="70"/>
      <c r="DJ107" s="70"/>
      <c r="DK107" s="70"/>
      <c r="DL107" s="70"/>
      <c r="DM107" s="70"/>
      <c r="DN107" s="70"/>
      <c r="DO107" s="70"/>
      <c r="DP107" s="70"/>
      <c r="DQ107" s="70"/>
      <c r="DR107" s="70"/>
      <c r="DS107" s="70"/>
      <c r="DT107" s="70"/>
      <c r="DU107" s="70"/>
      <c r="DV107" s="70"/>
      <c r="DW107" s="70"/>
      <c r="DX107" s="70"/>
      <c r="DY107" s="70"/>
      <c r="DZ107" s="70"/>
      <c r="EA107" s="70"/>
      <c r="EB107" s="70"/>
      <c r="EC107" s="70"/>
      <c r="ED107" s="70"/>
      <c r="EE107" s="70"/>
      <c r="EF107" s="70"/>
      <c r="EG107" s="70"/>
      <c r="EH107" s="70"/>
      <c r="EI107" s="70"/>
      <c r="EJ107" s="70"/>
      <c r="EK107" s="70"/>
      <c r="EL107" s="70"/>
      <c r="EM107" s="70"/>
      <c r="EN107" s="70"/>
      <c r="EO107" s="70"/>
      <c r="EP107" s="70"/>
      <c r="EQ107" s="70"/>
      <c r="ER107" s="78">
        <v>7.2</v>
      </c>
      <c r="ES107" s="4"/>
      <c r="ET107" s="4"/>
    </row>
    <row r="108" spans="1:150">
      <c r="A108" s="1">
        <v>8</v>
      </c>
      <c r="B108" s="59" t="s">
        <v>1</v>
      </c>
      <c r="C108" s="70">
        <f t="shared" ref="C108:BN108" si="66">+C109+C110</f>
        <v>0</v>
      </c>
      <c r="D108" s="70">
        <f t="shared" si="66"/>
        <v>0</v>
      </c>
      <c r="E108" s="70">
        <f t="shared" si="66"/>
        <v>0</v>
      </c>
      <c r="F108" s="70">
        <f t="shared" si="66"/>
        <v>0</v>
      </c>
      <c r="G108" s="70">
        <f t="shared" si="66"/>
        <v>0</v>
      </c>
      <c r="H108" s="70">
        <f t="shared" si="66"/>
        <v>0</v>
      </c>
      <c r="I108" s="102">
        <f t="shared" si="66"/>
        <v>0</v>
      </c>
      <c r="J108" s="70">
        <f t="shared" si="66"/>
        <v>0</v>
      </c>
      <c r="K108" s="70">
        <f t="shared" si="66"/>
        <v>0</v>
      </c>
      <c r="L108" s="70">
        <f t="shared" si="66"/>
        <v>0</v>
      </c>
      <c r="M108" s="70">
        <f t="shared" si="66"/>
        <v>0</v>
      </c>
      <c r="N108" s="70">
        <f t="shared" si="66"/>
        <v>0</v>
      </c>
      <c r="O108" s="70">
        <f t="shared" si="66"/>
        <v>0</v>
      </c>
      <c r="P108" s="70">
        <f t="shared" si="66"/>
        <v>0</v>
      </c>
      <c r="Q108" s="70">
        <f t="shared" si="66"/>
        <v>0</v>
      </c>
      <c r="R108" s="70">
        <f t="shared" si="66"/>
        <v>0</v>
      </c>
      <c r="S108" s="70">
        <f t="shared" si="66"/>
        <v>0</v>
      </c>
      <c r="T108" s="70">
        <f t="shared" si="66"/>
        <v>0</v>
      </c>
      <c r="U108" s="70">
        <f t="shared" si="66"/>
        <v>0</v>
      </c>
      <c r="V108" s="70">
        <f t="shared" si="66"/>
        <v>0</v>
      </c>
      <c r="W108" s="70">
        <f t="shared" si="66"/>
        <v>0</v>
      </c>
      <c r="X108" s="70">
        <f t="shared" si="66"/>
        <v>0</v>
      </c>
      <c r="Y108" s="70">
        <f t="shared" si="66"/>
        <v>0</v>
      </c>
      <c r="Z108" s="70">
        <f t="shared" si="66"/>
        <v>0</v>
      </c>
      <c r="AA108" s="70">
        <f t="shared" si="66"/>
        <v>0</v>
      </c>
      <c r="AB108" s="70">
        <f t="shared" si="66"/>
        <v>0</v>
      </c>
      <c r="AC108" s="70">
        <f t="shared" si="66"/>
        <v>0</v>
      </c>
      <c r="AD108" s="70">
        <f t="shared" si="66"/>
        <v>0</v>
      </c>
      <c r="AE108" s="70">
        <f t="shared" si="66"/>
        <v>0</v>
      </c>
      <c r="AF108" s="70">
        <f t="shared" si="66"/>
        <v>0</v>
      </c>
      <c r="AG108" s="70">
        <f t="shared" si="66"/>
        <v>0</v>
      </c>
      <c r="AH108" s="70">
        <f t="shared" si="66"/>
        <v>0</v>
      </c>
      <c r="AI108" s="70">
        <f t="shared" si="66"/>
        <v>0</v>
      </c>
      <c r="AJ108" s="70">
        <f t="shared" si="66"/>
        <v>0</v>
      </c>
      <c r="AK108" s="70">
        <f t="shared" si="66"/>
        <v>0</v>
      </c>
      <c r="AL108" s="70">
        <f t="shared" si="66"/>
        <v>50000000</v>
      </c>
      <c r="AM108" s="70">
        <f t="shared" si="66"/>
        <v>0</v>
      </c>
      <c r="AN108" s="70">
        <f t="shared" si="66"/>
        <v>0</v>
      </c>
      <c r="AO108" s="70">
        <f t="shared" si="66"/>
        <v>0</v>
      </c>
      <c r="AP108" s="70">
        <f t="shared" si="66"/>
        <v>0</v>
      </c>
      <c r="AQ108" s="70">
        <f t="shared" si="66"/>
        <v>0</v>
      </c>
      <c r="AR108" s="70">
        <f t="shared" si="66"/>
        <v>0</v>
      </c>
      <c r="AS108" s="70">
        <f t="shared" si="66"/>
        <v>0</v>
      </c>
      <c r="AT108" s="70">
        <f t="shared" si="66"/>
        <v>0</v>
      </c>
      <c r="AU108" s="70">
        <f t="shared" si="66"/>
        <v>0</v>
      </c>
      <c r="AV108" s="70">
        <f t="shared" si="66"/>
        <v>0</v>
      </c>
      <c r="AW108" s="70">
        <f t="shared" si="66"/>
        <v>0</v>
      </c>
      <c r="AX108" s="70">
        <f t="shared" si="66"/>
        <v>50000000</v>
      </c>
      <c r="AY108" s="70">
        <f t="shared" si="66"/>
        <v>0</v>
      </c>
      <c r="AZ108" s="70">
        <f t="shared" si="66"/>
        <v>0</v>
      </c>
      <c r="BA108" s="70">
        <f t="shared" si="66"/>
        <v>0</v>
      </c>
      <c r="BB108" s="70">
        <f t="shared" si="66"/>
        <v>0</v>
      </c>
      <c r="BC108" s="70">
        <f t="shared" si="66"/>
        <v>0</v>
      </c>
      <c r="BD108" s="70">
        <f t="shared" si="66"/>
        <v>0</v>
      </c>
      <c r="BE108" s="70">
        <f t="shared" si="66"/>
        <v>0</v>
      </c>
      <c r="BF108" s="70">
        <f t="shared" si="66"/>
        <v>0</v>
      </c>
      <c r="BG108" s="70">
        <f t="shared" si="66"/>
        <v>0</v>
      </c>
      <c r="BH108" s="70">
        <f t="shared" si="66"/>
        <v>0</v>
      </c>
      <c r="BI108" s="70">
        <f t="shared" si="66"/>
        <v>0</v>
      </c>
      <c r="BJ108" s="70">
        <f t="shared" si="66"/>
        <v>1688435186</v>
      </c>
      <c r="BK108" s="70">
        <f t="shared" si="66"/>
        <v>0</v>
      </c>
      <c r="BL108" s="70">
        <f t="shared" si="66"/>
        <v>0</v>
      </c>
      <c r="BM108" s="70">
        <f t="shared" si="66"/>
        <v>320885362</v>
      </c>
      <c r="BN108" s="70">
        <f t="shared" si="66"/>
        <v>0</v>
      </c>
      <c r="BO108" s="70">
        <f t="shared" ref="BO108:DZ108" si="67">+BO109+BO110</f>
        <v>0</v>
      </c>
      <c r="BP108" s="70">
        <f t="shared" si="67"/>
        <v>0</v>
      </c>
      <c r="BQ108" s="70">
        <f t="shared" si="67"/>
        <v>0</v>
      </c>
      <c r="BR108" s="70">
        <f t="shared" si="67"/>
        <v>0</v>
      </c>
      <c r="BS108" s="70">
        <f t="shared" si="67"/>
        <v>0</v>
      </c>
      <c r="BT108" s="70">
        <f t="shared" si="67"/>
        <v>0</v>
      </c>
      <c r="BU108" s="70">
        <f t="shared" si="67"/>
        <v>0</v>
      </c>
      <c r="BV108" s="70">
        <f t="shared" si="67"/>
        <v>0</v>
      </c>
      <c r="BW108" s="70">
        <f t="shared" si="67"/>
        <v>0</v>
      </c>
      <c r="BX108" s="70">
        <f t="shared" si="67"/>
        <v>0</v>
      </c>
      <c r="BY108" s="70">
        <f t="shared" si="67"/>
        <v>0</v>
      </c>
      <c r="BZ108" s="70">
        <f t="shared" si="67"/>
        <v>0</v>
      </c>
      <c r="CA108" s="70">
        <f t="shared" si="67"/>
        <v>0</v>
      </c>
      <c r="CB108" s="70">
        <f t="shared" si="67"/>
        <v>0</v>
      </c>
      <c r="CC108" s="70">
        <f t="shared" si="67"/>
        <v>0</v>
      </c>
      <c r="CD108" s="70">
        <f t="shared" si="67"/>
        <v>0</v>
      </c>
      <c r="CE108" s="70">
        <f t="shared" si="67"/>
        <v>0</v>
      </c>
      <c r="CF108" s="70">
        <f t="shared" si="67"/>
        <v>0</v>
      </c>
      <c r="CG108" s="70">
        <f t="shared" si="67"/>
        <v>0</v>
      </c>
      <c r="CH108" s="70">
        <f t="shared" si="67"/>
        <v>0</v>
      </c>
      <c r="CI108" s="70">
        <f t="shared" si="67"/>
        <v>0</v>
      </c>
      <c r="CJ108" s="70">
        <f t="shared" si="67"/>
        <v>0</v>
      </c>
      <c r="CK108" s="70">
        <f t="shared" si="67"/>
        <v>0</v>
      </c>
      <c r="CL108" s="70">
        <f t="shared" si="67"/>
        <v>0</v>
      </c>
      <c r="CM108" s="70">
        <f t="shared" si="67"/>
        <v>0</v>
      </c>
      <c r="CN108" s="70">
        <f t="shared" si="67"/>
        <v>0</v>
      </c>
      <c r="CO108" s="70">
        <f t="shared" si="67"/>
        <v>0</v>
      </c>
      <c r="CP108" s="70">
        <f t="shared" si="67"/>
        <v>0</v>
      </c>
      <c r="CQ108" s="70">
        <f t="shared" si="67"/>
        <v>0</v>
      </c>
      <c r="CR108" s="70">
        <f t="shared" si="67"/>
        <v>0</v>
      </c>
      <c r="CS108" s="70">
        <f t="shared" si="67"/>
        <v>0</v>
      </c>
      <c r="CT108" s="70">
        <f t="shared" si="67"/>
        <v>0</v>
      </c>
      <c r="CU108" s="70">
        <f t="shared" si="67"/>
        <v>0</v>
      </c>
      <c r="CV108" s="70">
        <f t="shared" si="67"/>
        <v>0</v>
      </c>
      <c r="CW108" s="70">
        <f t="shared" si="67"/>
        <v>0</v>
      </c>
      <c r="CX108" s="70">
        <f t="shared" si="67"/>
        <v>0</v>
      </c>
      <c r="CY108" s="70">
        <f t="shared" si="67"/>
        <v>0</v>
      </c>
      <c r="CZ108" s="70">
        <f t="shared" si="67"/>
        <v>0</v>
      </c>
      <c r="DA108" s="70">
        <f t="shared" si="67"/>
        <v>0</v>
      </c>
      <c r="DB108" s="70">
        <f t="shared" si="67"/>
        <v>0</v>
      </c>
      <c r="DC108" s="70">
        <f t="shared" si="67"/>
        <v>0</v>
      </c>
      <c r="DD108" s="70">
        <f t="shared" si="67"/>
        <v>0</v>
      </c>
      <c r="DE108" s="70">
        <f t="shared" si="67"/>
        <v>0</v>
      </c>
      <c r="DF108" s="70">
        <f t="shared" si="67"/>
        <v>0</v>
      </c>
      <c r="DG108" s="70">
        <f t="shared" si="67"/>
        <v>0</v>
      </c>
      <c r="DH108" s="70">
        <f t="shared" si="67"/>
        <v>0</v>
      </c>
      <c r="DI108" s="70">
        <f t="shared" si="67"/>
        <v>0</v>
      </c>
      <c r="DJ108" s="70">
        <f t="shared" si="67"/>
        <v>0</v>
      </c>
      <c r="DK108" s="70">
        <f t="shared" si="67"/>
        <v>0</v>
      </c>
      <c r="DL108" s="70">
        <f t="shared" si="67"/>
        <v>0</v>
      </c>
      <c r="DM108" s="70">
        <f t="shared" si="67"/>
        <v>0</v>
      </c>
      <c r="DN108" s="70">
        <f t="shared" si="67"/>
        <v>0</v>
      </c>
      <c r="DO108" s="70">
        <f t="shared" si="67"/>
        <v>0</v>
      </c>
      <c r="DP108" s="70">
        <f t="shared" si="67"/>
        <v>0</v>
      </c>
      <c r="DQ108" s="70">
        <f t="shared" si="67"/>
        <v>0</v>
      </c>
      <c r="DR108" s="70">
        <f t="shared" si="67"/>
        <v>0</v>
      </c>
      <c r="DS108" s="70">
        <f t="shared" si="67"/>
        <v>0</v>
      </c>
      <c r="DT108" s="70">
        <f t="shared" si="67"/>
        <v>0</v>
      </c>
      <c r="DU108" s="70">
        <f t="shared" si="67"/>
        <v>0</v>
      </c>
      <c r="DV108" s="70">
        <f t="shared" si="67"/>
        <v>0</v>
      </c>
      <c r="DW108" s="70">
        <f t="shared" si="67"/>
        <v>0</v>
      </c>
      <c r="DX108" s="70">
        <f t="shared" si="67"/>
        <v>0</v>
      </c>
      <c r="DY108" s="70">
        <f t="shared" si="67"/>
        <v>0</v>
      </c>
      <c r="DZ108" s="70">
        <f t="shared" si="67"/>
        <v>0</v>
      </c>
      <c r="EA108" s="70">
        <f t="shared" ref="EA108:EQ108" si="68">+EA109+EA110</f>
        <v>0</v>
      </c>
      <c r="EB108" s="70">
        <f t="shared" si="68"/>
        <v>0</v>
      </c>
      <c r="EC108" s="70">
        <f t="shared" si="68"/>
        <v>0</v>
      </c>
      <c r="ED108" s="70">
        <f t="shared" si="68"/>
        <v>0</v>
      </c>
      <c r="EE108" s="70">
        <f t="shared" si="68"/>
        <v>0</v>
      </c>
      <c r="EF108" s="70">
        <f t="shared" si="68"/>
        <v>0</v>
      </c>
      <c r="EG108" s="70">
        <f t="shared" si="68"/>
        <v>0</v>
      </c>
      <c r="EH108" s="70">
        <f t="shared" si="68"/>
        <v>0</v>
      </c>
      <c r="EI108" s="70">
        <f t="shared" si="68"/>
        <v>0</v>
      </c>
      <c r="EJ108" s="70">
        <f t="shared" si="68"/>
        <v>0</v>
      </c>
      <c r="EK108" s="70">
        <f t="shared" si="68"/>
        <v>0</v>
      </c>
      <c r="EL108" s="70">
        <f t="shared" si="68"/>
        <v>0</v>
      </c>
      <c r="EM108" s="70">
        <f t="shared" si="68"/>
        <v>0</v>
      </c>
      <c r="EN108" s="70">
        <f t="shared" si="68"/>
        <v>0</v>
      </c>
      <c r="EO108" s="70">
        <f t="shared" si="68"/>
        <v>0</v>
      </c>
      <c r="EP108" s="70">
        <f t="shared" si="68"/>
        <v>0</v>
      </c>
      <c r="EQ108" s="70">
        <f t="shared" si="68"/>
        <v>0</v>
      </c>
      <c r="ER108" s="78">
        <v>8</v>
      </c>
      <c r="ES108" s="4"/>
      <c r="ET108" s="4"/>
    </row>
    <row r="109" spans="1:150">
      <c r="A109" s="1">
        <v>8.1</v>
      </c>
      <c r="B109" s="43" t="s">
        <v>65</v>
      </c>
      <c r="C109" s="70"/>
      <c r="D109" s="70"/>
      <c r="E109" s="70"/>
      <c r="F109" s="70"/>
      <c r="G109" s="70"/>
      <c r="H109" s="70"/>
      <c r="I109" s="102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>
        <v>538994362</v>
      </c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  <c r="CD109" s="70"/>
      <c r="CE109" s="70"/>
      <c r="CF109" s="70"/>
      <c r="CG109" s="70"/>
      <c r="CH109" s="70"/>
      <c r="CI109" s="70"/>
      <c r="CJ109" s="70"/>
      <c r="CK109" s="70"/>
      <c r="CL109" s="70"/>
      <c r="CM109" s="70"/>
      <c r="CN109" s="70"/>
      <c r="CO109" s="70"/>
      <c r="CP109" s="70"/>
      <c r="CQ109" s="70"/>
      <c r="CR109" s="70"/>
      <c r="CS109" s="70"/>
      <c r="CT109" s="70"/>
      <c r="CU109" s="70"/>
      <c r="CV109" s="70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0"/>
      <c r="DL109" s="70"/>
      <c r="DM109" s="70"/>
      <c r="DN109" s="70"/>
      <c r="DO109" s="70"/>
      <c r="DP109" s="70"/>
      <c r="DQ109" s="70"/>
      <c r="DR109" s="70"/>
      <c r="DS109" s="70"/>
      <c r="DT109" s="70"/>
      <c r="DU109" s="70"/>
      <c r="DV109" s="70"/>
      <c r="DW109" s="70"/>
      <c r="DX109" s="70"/>
      <c r="DY109" s="70"/>
      <c r="DZ109" s="70"/>
      <c r="EA109" s="70"/>
      <c r="EB109" s="70"/>
      <c r="EC109" s="70"/>
      <c r="ED109" s="70"/>
      <c r="EE109" s="70"/>
      <c r="EF109" s="70"/>
      <c r="EG109" s="70"/>
      <c r="EH109" s="70"/>
      <c r="EI109" s="70"/>
      <c r="EJ109" s="70"/>
      <c r="EK109" s="70"/>
      <c r="EL109" s="70"/>
      <c r="EM109" s="70"/>
      <c r="EN109" s="70"/>
      <c r="EO109" s="70"/>
      <c r="EP109" s="70"/>
      <c r="EQ109" s="70"/>
      <c r="ER109" s="78">
        <v>8.1</v>
      </c>
      <c r="ES109" s="4"/>
      <c r="ET109" s="4"/>
    </row>
    <row r="110" spans="1:150" ht="15" thickBot="1">
      <c r="A110" s="1">
        <v>8.1999999999999993</v>
      </c>
      <c r="B110" s="48" t="s">
        <v>62</v>
      </c>
      <c r="C110" s="75"/>
      <c r="D110" s="75"/>
      <c r="E110" s="75"/>
      <c r="F110" s="75"/>
      <c r="G110" s="75"/>
      <c r="H110" s="75"/>
      <c r="I110" s="103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>
        <v>50000000</v>
      </c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>
        <v>50000000</v>
      </c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>
        <v>1149440824</v>
      </c>
      <c r="BK110" s="75"/>
      <c r="BL110" s="75"/>
      <c r="BM110" s="75">
        <v>320885362</v>
      </c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9">
        <v>8.1999999999999993</v>
      </c>
      <c r="ES110" s="4"/>
      <c r="ET110" s="4"/>
    </row>
    <row r="111" spans="1:150"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68"/>
      <c r="ES111" s="4"/>
      <c r="ET111" s="4"/>
    </row>
    <row r="112" spans="1:150"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68"/>
      <c r="ES112" s="4"/>
      <c r="ET112" s="4"/>
    </row>
    <row r="113" spans="1:150"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68"/>
      <c r="ES113" s="4"/>
      <c r="ET113" s="4"/>
    </row>
    <row r="114" spans="1:150" ht="15" thickBot="1"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68"/>
      <c r="ES114" s="4"/>
      <c r="ET114" s="4"/>
    </row>
    <row r="115" spans="1:150" ht="15" thickBot="1">
      <c r="B115" s="61" t="s">
        <v>44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68"/>
      <c r="ES115" s="4"/>
      <c r="ET115" s="4"/>
    </row>
    <row r="116" spans="1:150" ht="15" thickBot="1">
      <c r="B116" s="9"/>
      <c r="C116" s="113" t="s">
        <v>33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5"/>
      <c r="O116" s="113" t="s">
        <v>32</v>
      </c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5"/>
      <c r="AA116" s="113" t="s">
        <v>31</v>
      </c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5"/>
      <c r="AM116" s="113" t="s">
        <v>30</v>
      </c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5"/>
      <c r="AY116" s="113" t="s">
        <v>29</v>
      </c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5"/>
      <c r="BK116" s="113" t="s">
        <v>28</v>
      </c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5"/>
      <c r="BW116" s="105"/>
      <c r="BX116" s="105"/>
      <c r="BY116" s="106"/>
      <c r="BZ116" s="104" t="s">
        <v>27</v>
      </c>
      <c r="CA116" s="105"/>
      <c r="CB116" s="105"/>
      <c r="CC116" s="105"/>
      <c r="CD116" s="105"/>
      <c r="CE116" s="105"/>
      <c r="CF116" s="106"/>
      <c r="CG116" s="104" t="s">
        <v>26</v>
      </c>
      <c r="CH116" s="105"/>
      <c r="CI116" s="105"/>
      <c r="CJ116" s="105"/>
      <c r="CK116" s="105"/>
      <c r="CL116" s="105"/>
      <c r="CM116" s="106"/>
      <c r="CN116" s="104" t="s">
        <v>25</v>
      </c>
      <c r="CO116" s="105"/>
      <c r="CP116" s="105"/>
      <c r="CQ116" s="105"/>
      <c r="CR116" s="105"/>
      <c r="CS116" s="105"/>
      <c r="CT116" s="106"/>
      <c r="CU116" s="104" t="s">
        <v>24</v>
      </c>
      <c r="CV116" s="105"/>
      <c r="CW116" s="105"/>
      <c r="CX116" s="105"/>
      <c r="CY116" s="105"/>
      <c r="CZ116" s="105"/>
      <c r="DA116" s="106"/>
      <c r="DB116" s="104" t="s">
        <v>23</v>
      </c>
      <c r="DC116" s="105"/>
      <c r="DD116" s="105"/>
      <c r="DE116" s="105"/>
      <c r="DF116" s="105"/>
      <c r="DG116" s="105"/>
      <c r="DH116" s="106"/>
      <c r="DI116" s="104" t="s">
        <v>22</v>
      </c>
      <c r="DJ116" s="105"/>
      <c r="DK116" s="105"/>
      <c r="DL116" s="105"/>
      <c r="DM116" s="105"/>
      <c r="DN116" s="105"/>
      <c r="DO116" s="106"/>
      <c r="DP116" s="104" t="s">
        <v>21</v>
      </c>
      <c r="DQ116" s="105"/>
      <c r="DR116" s="105"/>
      <c r="DS116" s="105"/>
      <c r="DT116" s="105"/>
      <c r="DU116" s="105"/>
      <c r="DV116" s="106"/>
      <c r="DW116" s="104" t="s">
        <v>20</v>
      </c>
      <c r="DX116" s="105"/>
      <c r="DY116" s="105"/>
      <c r="DZ116" s="105"/>
      <c r="EA116" s="105"/>
      <c r="EB116" s="105"/>
      <c r="EC116" s="106"/>
      <c r="ED116" s="104" t="s">
        <v>19</v>
      </c>
      <c r="EE116" s="105"/>
      <c r="EF116" s="105"/>
      <c r="EG116" s="105"/>
      <c r="EH116" s="105"/>
      <c r="EI116" s="105"/>
      <c r="EJ116" s="106"/>
      <c r="EK116" s="104" t="s">
        <v>18</v>
      </c>
      <c r="EL116" s="105"/>
      <c r="EM116" s="105"/>
      <c r="EN116" s="105"/>
      <c r="EO116" s="105"/>
      <c r="EP116" s="105"/>
      <c r="EQ116" s="106"/>
      <c r="ER116" s="68"/>
      <c r="ES116" s="4"/>
      <c r="ET116" s="4"/>
    </row>
    <row r="117" spans="1:150" ht="15" thickBot="1">
      <c r="A117" s="1" t="s">
        <v>61</v>
      </c>
      <c r="B117" s="62" t="s">
        <v>34</v>
      </c>
      <c r="C117" s="63">
        <v>39448</v>
      </c>
      <c r="D117" s="63">
        <v>39479</v>
      </c>
      <c r="E117" s="63">
        <v>39508</v>
      </c>
      <c r="F117" s="63">
        <v>39539</v>
      </c>
      <c r="G117" s="63">
        <v>39569</v>
      </c>
      <c r="H117" s="63">
        <v>39600</v>
      </c>
      <c r="I117" s="101">
        <v>39630</v>
      </c>
      <c r="J117" s="63">
        <v>39661</v>
      </c>
      <c r="K117" s="63">
        <v>39692</v>
      </c>
      <c r="L117" s="63">
        <v>39722</v>
      </c>
      <c r="M117" s="63">
        <v>39753</v>
      </c>
      <c r="N117" s="63">
        <v>39783</v>
      </c>
      <c r="O117" s="63">
        <v>39814</v>
      </c>
      <c r="P117" s="63">
        <v>39845</v>
      </c>
      <c r="Q117" s="63">
        <v>39873</v>
      </c>
      <c r="R117" s="63">
        <v>39904</v>
      </c>
      <c r="S117" s="63">
        <v>39934</v>
      </c>
      <c r="T117" s="63">
        <v>39965</v>
      </c>
      <c r="U117" s="63">
        <v>39995</v>
      </c>
      <c r="V117" s="63">
        <v>40026</v>
      </c>
      <c r="W117" s="63">
        <v>40057</v>
      </c>
      <c r="X117" s="63">
        <v>40087</v>
      </c>
      <c r="Y117" s="63">
        <v>40118</v>
      </c>
      <c r="Z117" s="63">
        <v>40148</v>
      </c>
      <c r="AA117" s="63">
        <v>40179</v>
      </c>
      <c r="AB117" s="64">
        <v>40210</v>
      </c>
      <c r="AC117" s="64">
        <v>40238</v>
      </c>
      <c r="AD117" s="64">
        <v>40269</v>
      </c>
      <c r="AE117" s="64">
        <v>40299</v>
      </c>
      <c r="AF117" s="64">
        <v>40330</v>
      </c>
      <c r="AG117" s="64">
        <v>40360</v>
      </c>
      <c r="AH117" s="64">
        <v>40391</v>
      </c>
      <c r="AI117" s="64">
        <v>40422</v>
      </c>
      <c r="AJ117" s="64">
        <v>40452</v>
      </c>
      <c r="AK117" s="64">
        <v>40483</v>
      </c>
      <c r="AL117" s="64">
        <v>40513</v>
      </c>
      <c r="AM117" s="64">
        <v>40544</v>
      </c>
      <c r="AN117" s="64">
        <v>40575</v>
      </c>
      <c r="AO117" s="64">
        <v>40603</v>
      </c>
      <c r="AP117" s="64">
        <v>40634</v>
      </c>
      <c r="AQ117" s="64">
        <v>40664</v>
      </c>
      <c r="AR117" s="64">
        <v>40695</v>
      </c>
      <c r="AS117" s="64">
        <v>40725</v>
      </c>
      <c r="AT117" s="64">
        <v>40756</v>
      </c>
      <c r="AU117" s="64">
        <v>40787</v>
      </c>
      <c r="AV117" s="64">
        <v>40817</v>
      </c>
      <c r="AW117" s="64">
        <v>40848</v>
      </c>
      <c r="AX117" s="64">
        <v>40878</v>
      </c>
      <c r="AY117" s="64">
        <v>40909</v>
      </c>
      <c r="AZ117" s="64">
        <v>40940</v>
      </c>
      <c r="BA117" s="64">
        <v>40969</v>
      </c>
      <c r="BB117" s="64">
        <v>41000</v>
      </c>
      <c r="BC117" s="64">
        <v>41030</v>
      </c>
      <c r="BD117" s="64">
        <v>41061</v>
      </c>
      <c r="BE117" s="64">
        <v>41091</v>
      </c>
      <c r="BF117" s="64">
        <v>41122</v>
      </c>
      <c r="BG117" s="64">
        <v>41153</v>
      </c>
      <c r="BH117" s="64">
        <v>41183</v>
      </c>
      <c r="BI117" s="64">
        <v>41214</v>
      </c>
      <c r="BJ117" s="64">
        <v>41244</v>
      </c>
      <c r="BK117" s="64">
        <v>41275</v>
      </c>
      <c r="BL117" s="64">
        <v>41306</v>
      </c>
      <c r="BM117" s="64">
        <v>41334</v>
      </c>
      <c r="BN117" s="64">
        <v>41365</v>
      </c>
      <c r="BO117" s="64">
        <v>41395</v>
      </c>
      <c r="BP117" s="64">
        <v>41426</v>
      </c>
      <c r="BQ117" s="64">
        <v>41456</v>
      </c>
      <c r="BR117" s="64">
        <v>41487</v>
      </c>
      <c r="BS117" s="64">
        <v>41518</v>
      </c>
      <c r="BT117" s="64">
        <v>41548</v>
      </c>
      <c r="BU117" s="64">
        <v>41579</v>
      </c>
      <c r="BV117" s="65">
        <v>41609</v>
      </c>
      <c r="BW117" s="76" t="s">
        <v>39</v>
      </c>
      <c r="BX117" s="76" t="s">
        <v>38</v>
      </c>
      <c r="BY117" s="76" t="s">
        <v>37</v>
      </c>
      <c r="BZ117" s="76" t="s">
        <v>43</v>
      </c>
      <c r="CA117" s="76" t="s">
        <v>42</v>
      </c>
      <c r="CB117" s="76" t="s">
        <v>41</v>
      </c>
      <c r="CC117" s="76" t="s">
        <v>40</v>
      </c>
      <c r="CD117" s="76" t="s">
        <v>39</v>
      </c>
      <c r="CE117" s="76" t="s">
        <v>38</v>
      </c>
      <c r="CF117" s="76" t="s">
        <v>37</v>
      </c>
      <c r="CG117" s="76" t="s">
        <v>43</v>
      </c>
      <c r="CH117" s="76" t="s">
        <v>42</v>
      </c>
      <c r="CI117" s="76" t="s">
        <v>41</v>
      </c>
      <c r="CJ117" s="76" t="s">
        <v>40</v>
      </c>
      <c r="CK117" s="76" t="s">
        <v>39</v>
      </c>
      <c r="CL117" s="76" t="s">
        <v>38</v>
      </c>
      <c r="CM117" s="76" t="s">
        <v>37</v>
      </c>
      <c r="CN117" s="76" t="s">
        <v>43</v>
      </c>
      <c r="CO117" s="76" t="s">
        <v>42</v>
      </c>
      <c r="CP117" s="76" t="s">
        <v>41</v>
      </c>
      <c r="CQ117" s="76" t="s">
        <v>40</v>
      </c>
      <c r="CR117" s="76" t="s">
        <v>39</v>
      </c>
      <c r="CS117" s="76" t="s">
        <v>38</v>
      </c>
      <c r="CT117" s="76" t="s">
        <v>37</v>
      </c>
      <c r="CU117" s="76" t="s">
        <v>43</v>
      </c>
      <c r="CV117" s="76" t="s">
        <v>42</v>
      </c>
      <c r="CW117" s="76" t="s">
        <v>41</v>
      </c>
      <c r="CX117" s="76" t="s">
        <v>40</v>
      </c>
      <c r="CY117" s="76" t="s">
        <v>39</v>
      </c>
      <c r="CZ117" s="76" t="s">
        <v>38</v>
      </c>
      <c r="DA117" s="76" t="s">
        <v>37</v>
      </c>
      <c r="DB117" s="76" t="s">
        <v>43</v>
      </c>
      <c r="DC117" s="76" t="s">
        <v>42</v>
      </c>
      <c r="DD117" s="76" t="s">
        <v>41</v>
      </c>
      <c r="DE117" s="76" t="s">
        <v>40</v>
      </c>
      <c r="DF117" s="76" t="s">
        <v>39</v>
      </c>
      <c r="DG117" s="76" t="s">
        <v>38</v>
      </c>
      <c r="DH117" s="76" t="s">
        <v>37</v>
      </c>
      <c r="DI117" s="76" t="s">
        <v>43</v>
      </c>
      <c r="DJ117" s="76" t="s">
        <v>42</v>
      </c>
      <c r="DK117" s="76" t="s">
        <v>41</v>
      </c>
      <c r="DL117" s="76" t="s">
        <v>40</v>
      </c>
      <c r="DM117" s="76" t="s">
        <v>39</v>
      </c>
      <c r="DN117" s="76" t="s">
        <v>38</v>
      </c>
      <c r="DO117" s="76" t="s">
        <v>37</v>
      </c>
      <c r="DP117" s="76" t="s">
        <v>43</v>
      </c>
      <c r="DQ117" s="76" t="s">
        <v>42</v>
      </c>
      <c r="DR117" s="76" t="s">
        <v>41</v>
      </c>
      <c r="DS117" s="76" t="s">
        <v>40</v>
      </c>
      <c r="DT117" s="76" t="s">
        <v>39</v>
      </c>
      <c r="DU117" s="76" t="s">
        <v>38</v>
      </c>
      <c r="DV117" s="76" t="s">
        <v>37</v>
      </c>
      <c r="DW117" s="76" t="s">
        <v>43</v>
      </c>
      <c r="DX117" s="76" t="s">
        <v>42</v>
      </c>
      <c r="DY117" s="76" t="s">
        <v>41</v>
      </c>
      <c r="DZ117" s="76" t="s">
        <v>40</v>
      </c>
      <c r="EA117" s="76" t="s">
        <v>39</v>
      </c>
      <c r="EB117" s="76" t="s">
        <v>38</v>
      </c>
      <c r="EC117" s="76" t="s">
        <v>37</v>
      </c>
      <c r="ED117" s="76" t="s">
        <v>43</v>
      </c>
      <c r="EE117" s="76" t="s">
        <v>42</v>
      </c>
      <c r="EF117" s="76" t="s">
        <v>41</v>
      </c>
      <c r="EG117" s="76" t="s">
        <v>40</v>
      </c>
      <c r="EH117" s="76" t="s">
        <v>39</v>
      </c>
      <c r="EI117" s="76" t="s">
        <v>38</v>
      </c>
      <c r="EJ117" s="76" t="s">
        <v>37</v>
      </c>
      <c r="EK117" s="76" t="s">
        <v>43</v>
      </c>
      <c r="EL117" s="76" t="s">
        <v>42</v>
      </c>
      <c r="EM117" s="76" t="s">
        <v>41</v>
      </c>
      <c r="EN117" s="76" t="s">
        <v>40</v>
      </c>
      <c r="EO117" s="76" t="s">
        <v>39</v>
      </c>
      <c r="EP117" s="76" t="s">
        <v>38</v>
      </c>
      <c r="EQ117" s="76" t="s">
        <v>37</v>
      </c>
      <c r="ER117" s="77" t="s">
        <v>61</v>
      </c>
      <c r="ES117" s="4"/>
      <c r="ET117" s="4"/>
    </row>
    <row r="118" spans="1:150">
      <c r="A118" s="1">
        <v>1</v>
      </c>
      <c r="B118" s="20" t="s">
        <v>17</v>
      </c>
      <c r="C118" s="42">
        <f t="shared" ref="C118" si="69">+C119+C120+C121</f>
        <v>17636000</v>
      </c>
      <c r="D118" s="42">
        <f t="shared" ref="D118" si="70">+D119+D120+D121</f>
        <v>17636000</v>
      </c>
      <c r="E118" s="42">
        <f t="shared" ref="E118" si="71">+E119+E120+E121</f>
        <v>17636000</v>
      </c>
      <c r="F118" s="42">
        <f t="shared" ref="F118" si="72">+F119+F120+F121</f>
        <v>17636000</v>
      </c>
      <c r="G118" s="42">
        <f t="shared" ref="G118" si="73">+G119+G120+G121</f>
        <v>17636000</v>
      </c>
      <c r="H118" s="42">
        <f t="shared" ref="H118" si="74">+H119+H120+H121</f>
        <v>17636000</v>
      </c>
      <c r="I118" s="97">
        <f t="shared" ref="I118" si="75">+I119+I120+I121</f>
        <v>17636000</v>
      </c>
      <c r="J118" s="42">
        <f t="shared" ref="J118" si="76">+J119+J120+J121</f>
        <v>17636000</v>
      </c>
      <c r="K118" s="42">
        <f t="shared" ref="K118" si="77">+K119+K120+K121</f>
        <v>17636000</v>
      </c>
      <c r="L118" s="42">
        <f t="shared" ref="L118" si="78">+L119+L120+L121</f>
        <v>17636000</v>
      </c>
      <c r="M118" s="42">
        <f t="shared" ref="M118" si="79">+M119+M120+M121</f>
        <v>17636000</v>
      </c>
      <c r="N118" s="42">
        <f t="shared" ref="N118" si="80">+N119+N120+N121</f>
        <v>17636000</v>
      </c>
      <c r="O118" s="42">
        <f t="shared" ref="O118" si="81">+O119+O120+O121</f>
        <v>16019416.666666666</v>
      </c>
      <c r="P118" s="42">
        <f t="shared" ref="P118" si="82">+P119+P120+P121</f>
        <v>16019416.666666666</v>
      </c>
      <c r="Q118" s="42">
        <f t="shared" ref="Q118" si="83">+Q119+Q120+Q121</f>
        <v>16019416.666666666</v>
      </c>
      <c r="R118" s="42">
        <f t="shared" ref="R118" si="84">+R119+R120+R121</f>
        <v>16019416.666666666</v>
      </c>
      <c r="S118" s="42">
        <f t="shared" ref="S118" si="85">+S119+S120+S121</f>
        <v>16019416.666666666</v>
      </c>
      <c r="T118" s="42">
        <f t="shared" ref="T118" si="86">+T119+T120+T121</f>
        <v>16019416.666666666</v>
      </c>
      <c r="U118" s="42">
        <f t="shared" ref="U118" si="87">+U119+U120+U121</f>
        <v>16019416.666666666</v>
      </c>
      <c r="V118" s="42">
        <f t="shared" ref="V118" si="88">+V119+V120+V121</f>
        <v>16019416.666666666</v>
      </c>
      <c r="W118" s="42">
        <f t="shared" ref="W118" si="89">+W119+W120+W121</f>
        <v>16019416.666666666</v>
      </c>
      <c r="X118" s="42">
        <f t="shared" ref="X118" si="90">+X119+X120+X121</f>
        <v>16019416.666666666</v>
      </c>
      <c r="Y118" s="42">
        <f t="shared" ref="Y118" si="91">+Y119+Y120+Y121</f>
        <v>16019416.666666666</v>
      </c>
      <c r="Z118" s="42">
        <f t="shared" ref="Z118" si="92">+Z119+Z120+Z121</f>
        <v>16019416.666666666</v>
      </c>
      <c r="AA118" s="42">
        <f t="shared" ref="AA118" si="93">+AA119+AA120+AA121</f>
        <v>16276045.083333334</v>
      </c>
      <c r="AB118" s="42">
        <f t="shared" ref="AB118" si="94">+AB119+AB120+AB121</f>
        <v>16276045.083333334</v>
      </c>
      <c r="AC118" s="42">
        <f t="shared" ref="AC118" si="95">+AC119+AC120+AC121</f>
        <v>16276045.083333334</v>
      </c>
      <c r="AD118" s="42">
        <f t="shared" ref="AD118" si="96">+AD119+AD120+AD121</f>
        <v>16276045.083333334</v>
      </c>
      <c r="AE118" s="42">
        <f t="shared" ref="AE118" si="97">+AE119+AE120+AE121</f>
        <v>16276045.083333334</v>
      </c>
      <c r="AF118" s="42">
        <f t="shared" ref="AF118" si="98">+AF119+AF120+AF121</f>
        <v>16276045.083333334</v>
      </c>
      <c r="AG118" s="42">
        <f t="shared" ref="AG118" si="99">+AG119+AG120+AG121</f>
        <v>16276045.083333334</v>
      </c>
      <c r="AH118" s="42">
        <f t="shared" ref="AH118" si="100">+AH119+AH120+AH121</f>
        <v>16276045.083333334</v>
      </c>
      <c r="AI118" s="42">
        <f t="shared" ref="AI118" si="101">+AI119+AI120+AI121</f>
        <v>16276045.083333334</v>
      </c>
      <c r="AJ118" s="42">
        <f t="shared" ref="AJ118" si="102">+AJ119+AJ120+AJ121</f>
        <v>16276045.083333334</v>
      </c>
      <c r="AK118" s="42">
        <f t="shared" ref="AK118" si="103">+AK119+AK120+AK121</f>
        <v>16276045.083333334</v>
      </c>
      <c r="AL118" s="42">
        <f t="shared" ref="AL118" si="104">+AL119+AL120+AL121</f>
        <v>16276045.083333334</v>
      </c>
      <c r="AM118" s="42">
        <f t="shared" ref="AM118" si="105">+AM119+AM120+AM121</f>
        <v>16746766</v>
      </c>
      <c r="AN118" s="42">
        <f t="shared" ref="AN118" si="106">+AN119+AN120+AN121</f>
        <v>16746766</v>
      </c>
      <c r="AO118" s="42">
        <f t="shared" ref="AO118" si="107">+AO119+AO120+AO121</f>
        <v>16746766</v>
      </c>
      <c r="AP118" s="42">
        <f t="shared" ref="AP118" si="108">+AP119+AP120+AP121</f>
        <v>16746766</v>
      </c>
      <c r="AQ118" s="42">
        <f t="shared" ref="AQ118" si="109">+AQ119+AQ120+AQ121</f>
        <v>16746766</v>
      </c>
      <c r="AR118" s="42">
        <f t="shared" ref="AR118" si="110">+AR119+AR120+AR121</f>
        <v>16746766</v>
      </c>
      <c r="AS118" s="42">
        <f t="shared" ref="AS118" si="111">+AS119+AS120+AS121</f>
        <v>16746766</v>
      </c>
      <c r="AT118" s="42">
        <f t="shared" ref="AT118" si="112">+AT119+AT120+AT121</f>
        <v>16746766</v>
      </c>
      <c r="AU118" s="42">
        <f t="shared" ref="AU118" si="113">+AU119+AU120+AU121</f>
        <v>16746766</v>
      </c>
      <c r="AV118" s="42">
        <f t="shared" ref="AV118" si="114">+AV119+AV120+AV121</f>
        <v>16746766</v>
      </c>
      <c r="AW118" s="42">
        <f t="shared" ref="AW118" si="115">+AW119+AW120+AW121</f>
        <v>16746766</v>
      </c>
      <c r="AX118" s="42">
        <f t="shared" ref="AX118" si="116">+AX119+AX120+AX121</f>
        <v>16746766</v>
      </c>
      <c r="AY118" s="42">
        <f t="shared" ref="AY118" si="117">+AY119+AY120+AY121</f>
        <v>16319199</v>
      </c>
      <c r="AZ118" s="42">
        <f t="shared" ref="AZ118" si="118">+AZ119+AZ120+AZ121</f>
        <v>16319199</v>
      </c>
      <c r="BA118" s="42">
        <f t="shared" ref="BA118" si="119">+BA119+BA120+BA121</f>
        <v>16319199</v>
      </c>
      <c r="BB118" s="42">
        <f t="shared" ref="BB118" si="120">+BB119+BB120+BB121</f>
        <v>16319199</v>
      </c>
      <c r="BC118" s="42">
        <f t="shared" ref="BC118" si="121">+BC119+BC120+BC121</f>
        <v>16319199</v>
      </c>
      <c r="BD118" s="42">
        <f t="shared" ref="BD118" si="122">+BD119+BD120+BD121</f>
        <v>16319199</v>
      </c>
      <c r="BE118" s="42">
        <f t="shared" ref="BE118" si="123">+BE119+BE120+BE121</f>
        <v>16319199</v>
      </c>
      <c r="BF118" s="42">
        <f t="shared" ref="BF118" si="124">+BF119+BF120+BF121</f>
        <v>16319199</v>
      </c>
      <c r="BG118" s="42">
        <f t="shared" ref="BG118" si="125">+BG119+BG120+BG121</f>
        <v>16319199</v>
      </c>
      <c r="BH118" s="42">
        <f t="shared" ref="BH118" si="126">+BH119+BH120+BH121</f>
        <v>16319199</v>
      </c>
      <c r="BI118" s="42">
        <f t="shared" ref="BI118" si="127">+BI119+BI120+BI121</f>
        <v>16319199</v>
      </c>
      <c r="BJ118" s="42">
        <f t="shared" ref="BJ118" si="128">+BJ119+BJ120+BJ121</f>
        <v>16319199</v>
      </c>
      <c r="BK118" s="42">
        <f t="shared" ref="BK118" si="129">+BK119+BK120+BK121</f>
        <v>16883138</v>
      </c>
      <c r="BL118" s="42">
        <f t="shared" ref="BL118" si="130">+BL119+BL120+BL121</f>
        <v>16883138</v>
      </c>
      <c r="BM118" s="42">
        <f t="shared" ref="BM118" si="131">+BM119+BM120+BM121</f>
        <v>16883138</v>
      </c>
      <c r="BN118" s="42">
        <f t="shared" ref="BN118" si="132">+BN119+BN120+BN121</f>
        <v>16883138</v>
      </c>
      <c r="BO118" s="42">
        <f t="shared" ref="BO118" si="133">+BO119+BO120+BO121</f>
        <v>16883138</v>
      </c>
      <c r="BP118" s="42">
        <f t="shared" ref="BP118" si="134">+BP119+BP120+BP121</f>
        <v>16883138</v>
      </c>
      <c r="BQ118" s="42">
        <f t="shared" ref="BQ118" si="135">+BQ119+BQ120+BQ121</f>
        <v>16883138</v>
      </c>
      <c r="BR118" s="42">
        <f t="shared" ref="BR118" si="136">+BR119+BR120+BR121</f>
        <v>16883138</v>
      </c>
      <c r="BS118" s="42">
        <f t="shared" ref="BS118" si="137">+BS119+BS120+BS121</f>
        <v>16883138</v>
      </c>
      <c r="BT118" s="42">
        <f t="shared" ref="BT118" si="138">+BT119+BT120+BT121</f>
        <v>16883138</v>
      </c>
      <c r="BU118" s="42">
        <f t="shared" ref="BU118" si="139">+BU119+BU120+BU121</f>
        <v>16883138</v>
      </c>
      <c r="BV118" s="42">
        <f t="shared" ref="BV118" si="140">+BV119+BV120+BV121</f>
        <v>16883138</v>
      </c>
      <c r="BW118" s="42">
        <f t="shared" ref="BW118" si="141">+BW119+BW120+BW121</f>
        <v>0</v>
      </c>
      <c r="BX118" s="42">
        <f t="shared" ref="BX118" si="142">+BX119+BX120+BX121</f>
        <v>0</v>
      </c>
      <c r="BY118" s="42">
        <f t="shared" ref="BY118" si="143">+BY119+BY120+BY121</f>
        <v>0</v>
      </c>
      <c r="BZ118" s="42">
        <f t="shared" ref="BZ118" si="144">+BZ119+BZ120+BZ121</f>
        <v>0</v>
      </c>
      <c r="CA118" s="42">
        <f t="shared" ref="CA118" si="145">+CA119+CA120+CA121</f>
        <v>0</v>
      </c>
      <c r="CB118" s="42">
        <f t="shared" ref="CB118" si="146">+CB119+CB120+CB121</f>
        <v>0</v>
      </c>
      <c r="CC118" s="42">
        <f t="shared" ref="CC118" si="147">+CC119+CC120+CC121</f>
        <v>0</v>
      </c>
      <c r="CD118" s="42">
        <f t="shared" ref="CD118" si="148">+CD119+CD120+CD121</f>
        <v>0</v>
      </c>
      <c r="CE118" s="42">
        <f t="shared" ref="CE118" si="149">+CE119+CE120+CE121</f>
        <v>0</v>
      </c>
      <c r="CF118" s="42">
        <f t="shared" ref="CF118" si="150">+CF119+CF120+CF121</f>
        <v>0</v>
      </c>
      <c r="CG118" s="42">
        <f t="shared" ref="CG118" si="151">+CG119+CG120+CG121</f>
        <v>0</v>
      </c>
      <c r="CH118" s="42">
        <f t="shared" ref="CH118" si="152">+CH119+CH120+CH121</f>
        <v>0</v>
      </c>
      <c r="CI118" s="42">
        <f t="shared" ref="CI118" si="153">+CI119+CI120+CI121</f>
        <v>0</v>
      </c>
      <c r="CJ118" s="42">
        <f t="shared" ref="CJ118" si="154">+CJ119+CJ120+CJ121</f>
        <v>0</v>
      </c>
      <c r="CK118" s="42">
        <f t="shared" ref="CK118" si="155">+CK119+CK120+CK121</f>
        <v>0</v>
      </c>
      <c r="CL118" s="42">
        <f t="shared" ref="CL118" si="156">+CL119+CL120+CL121</f>
        <v>0</v>
      </c>
      <c r="CM118" s="42">
        <f t="shared" ref="CM118" si="157">+CM119+CM120+CM121</f>
        <v>0</v>
      </c>
      <c r="CN118" s="42">
        <f t="shared" ref="CN118" si="158">+CN119+CN120+CN121</f>
        <v>0</v>
      </c>
      <c r="CO118" s="42">
        <f t="shared" ref="CO118" si="159">+CO119+CO120+CO121</f>
        <v>0</v>
      </c>
      <c r="CP118" s="42">
        <f t="shared" ref="CP118" si="160">+CP119+CP120+CP121</f>
        <v>0</v>
      </c>
      <c r="CQ118" s="42">
        <f t="shared" ref="CQ118" si="161">+CQ119+CQ120+CQ121</f>
        <v>0</v>
      </c>
      <c r="CR118" s="42">
        <f t="shared" ref="CR118" si="162">+CR119+CR120+CR121</f>
        <v>0</v>
      </c>
      <c r="CS118" s="42">
        <f t="shared" ref="CS118" si="163">+CS119+CS120+CS121</f>
        <v>0</v>
      </c>
      <c r="CT118" s="42">
        <f t="shared" ref="CT118" si="164">+CT119+CT120+CT121</f>
        <v>0</v>
      </c>
      <c r="CU118" s="42">
        <f t="shared" ref="CU118" si="165">+CU119+CU120+CU121</f>
        <v>0</v>
      </c>
      <c r="CV118" s="42">
        <f t="shared" ref="CV118" si="166">+CV119+CV120+CV121</f>
        <v>0</v>
      </c>
      <c r="CW118" s="42">
        <f t="shared" ref="CW118" si="167">+CW119+CW120+CW121</f>
        <v>0</v>
      </c>
      <c r="CX118" s="42">
        <f t="shared" ref="CX118" si="168">+CX119+CX120+CX121</f>
        <v>0</v>
      </c>
      <c r="CY118" s="42">
        <f t="shared" ref="CY118" si="169">+CY119+CY120+CY121</f>
        <v>0</v>
      </c>
      <c r="CZ118" s="42">
        <f t="shared" ref="CZ118" si="170">+CZ119+CZ120+CZ121</f>
        <v>0</v>
      </c>
      <c r="DA118" s="42">
        <f t="shared" ref="DA118" si="171">+DA119+DA120+DA121</f>
        <v>0</v>
      </c>
      <c r="DB118" s="42">
        <f t="shared" ref="DB118" si="172">+DB119+DB120+DB121</f>
        <v>0</v>
      </c>
      <c r="DC118" s="42">
        <f t="shared" ref="DC118" si="173">+DC119+DC120+DC121</f>
        <v>0</v>
      </c>
      <c r="DD118" s="42">
        <f t="shared" ref="DD118" si="174">+DD119+DD120+DD121</f>
        <v>0</v>
      </c>
      <c r="DE118" s="42">
        <f t="shared" ref="DE118" si="175">+DE119+DE120+DE121</f>
        <v>0</v>
      </c>
      <c r="DF118" s="42">
        <f t="shared" ref="DF118" si="176">+DF119+DF120+DF121</f>
        <v>0</v>
      </c>
      <c r="DG118" s="42">
        <f t="shared" ref="DG118" si="177">+DG119+DG120+DG121</f>
        <v>0</v>
      </c>
      <c r="DH118" s="42">
        <f t="shared" ref="DH118" si="178">+DH119+DH120+DH121</f>
        <v>0</v>
      </c>
      <c r="DI118" s="42">
        <f t="shared" ref="DI118" si="179">+DI119+DI120+DI121</f>
        <v>0</v>
      </c>
      <c r="DJ118" s="42">
        <f t="shared" ref="DJ118" si="180">+DJ119+DJ120+DJ121</f>
        <v>0</v>
      </c>
      <c r="DK118" s="42">
        <f t="shared" ref="DK118" si="181">+DK119+DK120+DK121</f>
        <v>0</v>
      </c>
      <c r="DL118" s="42">
        <f t="shared" ref="DL118" si="182">+DL119+DL120+DL121</f>
        <v>0</v>
      </c>
      <c r="DM118" s="42">
        <f t="shared" ref="DM118" si="183">+DM119+DM120+DM121</f>
        <v>0</v>
      </c>
      <c r="DN118" s="42">
        <f t="shared" ref="DN118" si="184">+DN119+DN120+DN121</f>
        <v>0</v>
      </c>
      <c r="DO118" s="42">
        <f t="shared" ref="DO118" si="185">+DO119+DO120+DO121</f>
        <v>0</v>
      </c>
      <c r="DP118" s="42">
        <f t="shared" ref="DP118" si="186">+DP119+DP120+DP121</f>
        <v>0</v>
      </c>
      <c r="DQ118" s="42">
        <f t="shared" ref="DQ118" si="187">+DQ119+DQ120+DQ121</f>
        <v>0</v>
      </c>
      <c r="DR118" s="42">
        <f t="shared" ref="DR118" si="188">+DR119+DR120+DR121</f>
        <v>0</v>
      </c>
      <c r="DS118" s="42">
        <f t="shared" ref="DS118" si="189">+DS119+DS120+DS121</f>
        <v>0</v>
      </c>
      <c r="DT118" s="42">
        <f t="shared" ref="DT118" si="190">+DT119+DT120+DT121</f>
        <v>0</v>
      </c>
      <c r="DU118" s="42">
        <f t="shared" ref="DU118" si="191">+DU119+DU120+DU121</f>
        <v>0</v>
      </c>
      <c r="DV118" s="42">
        <f t="shared" ref="DV118" si="192">+DV119+DV120+DV121</f>
        <v>0</v>
      </c>
      <c r="DW118" s="42">
        <f t="shared" ref="DW118" si="193">+DW119+DW120+DW121</f>
        <v>0</v>
      </c>
      <c r="DX118" s="42">
        <f t="shared" ref="DX118" si="194">+DX119+DX120+DX121</f>
        <v>0</v>
      </c>
      <c r="DY118" s="42">
        <f t="shared" ref="DY118" si="195">+DY119+DY120+DY121</f>
        <v>0</v>
      </c>
      <c r="DZ118" s="42">
        <f t="shared" ref="DZ118" si="196">+DZ119+DZ120+DZ121</f>
        <v>0</v>
      </c>
      <c r="EA118" s="42">
        <f t="shared" ref="EA118" si="197">+EA119+EA120+EA121</f>
        <v>0</v>
      </c>
      <c r="EB118" s="42">
        <f t="shared" ref="EB118" si="198">+EB119+EB120+EB121</f>
        <v>0</v>
      </c>
      <c r="EC118" s="42">
        <f t="shared" ref="EC118" si="199">+EC119+EC120+EC121</f>
        <v>0</v>
      </c>
      <c r="ED118" s="42">
        <f t="shared" ref="ED118" si="200">+ED119+ED120+ED121</f>
        <v>0</v>
      </c>
      <c r="EE118" s="42">
        <f t="shared" ref="EE118" si="201">+EE119+EE120+EE121</f>
        <v>0</v>
      </c>
      <c r="EF118" s="42">
        <f t="shared" ref="EF118" si="202">+EF119+EF120+EF121</f>
        <v>0</v>
      </c>
      <c r="EG118" s="42">
        <f t="shared" ref="EG118" si="203">+EG119+EG120+EG121</f>
        <v>0</v>
      </c>
      <c r="EH118" s="42">
        <f t="shared" ref="EH118" si="204">+EH119+EH120+EH121</f>
        <v>0</v>
      </c>
      <c r="EI118" s="42">
        <f t="shared" ref="EI118" si="205">+EI119+EI120+EI121</f>
        <v>0</v>
      </c>
      <c r="EJ118" s="42">
        <f t="shared" ref="EJ118" si="206">+EJ119+EJ120+EJ121</f>
        <v>0</v>
      </c>
      <c r="EK118" s="42">
        <f t="shared" ref="EK118" si="207">+EK119+EK120+EK121</f>
        <v>0</v>
      </c>
      <c r="EL118" s="42">
        <f t="shared" ref="EL118" si="208">+EL119+EL120+EL121</f>
        <v>0</v>
      </c>
      <c r="EM118" s="42">
        <f t="shared" ref="EM118" si="209">+EM119+EM120+EM121</f>
        <v>0</v>
      </c>
      <c r="EN118" s="42">
        <f t="shared" ref="EN118" si="210">+EN119+EN120+EN121</f>
        <v>0</v>
      </c>
      <c r="EO118" s="42">
        <f t="shared" ref="EO118" si="211">+EO119+EO120+EO121</f>
        <v>0</v>
      </c>
      <c r="EP118" s="42">
        <f t="shared" ref="EP118" si="212">+EP119+EP120+EP121</f>
        <v>0</v>
      </c>
      <c r="EQ118" s="42">
        <f t="shared" ref="EQ118" si="213">+EQ119+EQ120+EQ121</f>
        <v>0</v>
      </c>
      <c r="ER118" s="78">
        <v>1</v>
      </c>
      <c r="ES118" s="4"/>
      <c r="ET118" s="4"/>
    </row>
    <row r="119" spans="1:150">
      <c r="A119" s="1">
        <v>1.1000000000000001</v>
      </c>
      <c r="B119" s="80" t="s">
        <v>15</v>
      </c>
      <c r="C119" s="70">
        <v>17636000</v>
      </c>
      <c r="D119" s="70">
        <v>17636000</v>
      </c>
      <c r="E119" s="70">
        <v>17636000</v>
      </c>
      <c r="F119" s="70">
        <v>17636000</v>
      </c>
      <c r="G119" s="70">
        <v>17636000</v>
      </c>
      <c r="H119" s="70">
        <v>17636000</v>
      </c>
      <c r="I119" s="102">
        <v>17636000</v>
      </c>
      <c r="J119" s="70">
        <v>17636000</v>
      </c>
      <c r="K119" s="70">
        <v>17636000</v>
      </c>
      <c r="L119" s="70">
        <v>17636000</v>
      </c>
      <c r="M119" s="70">
        <v>17636000</v>
      </c>
      <c r="N119" s="70">
        <v>17636000</v>
      </c>
      <c r="O119" s="70">
        <f>192233000/12</f>
        <v>16019416.666666666</v>
      </c>
      <c r="P119" s="70">
        <f t="shared" ref="P119:Z119" si="214">192233000/12</f>
        <v>16019416.666666666</v>
      </c>
      <c r="Q119" s="70">
        <f t="shared" si="214"/>
        <v>16019416.666666666</v>
      </c>
      <c r="R119" s="70">
        <f t="shared" si="214"/>
        <v>16019416.666666666</v>
      </c>
      <c r="S119" s="70">
        <f t="shared" si="214"/>
        <v>16019416.666666666</v>
      </c>
      <c r="T119" s="70">
        <f t="shared" si="214"/>
        <v>16019416.666666666</v>
      </c>
      <c r="U119" s="70">
        <f t="shared" si="214"/>
        <v>16019416.666666666</v>
      </c>
      <c r="V119" s="70">
        <f t="shared" si="214"/>
        <v>16019416.666666666</v>
      </c>
      <c r="W119" s="70">
        <f t="shared" si="214"/>
        <v>16019416.666666666</v>
      </c>
      <c r="X119" s="70">
        <f t="shared" si="214"/>
        <v>16019416.666666666</v>
      </c>
      <c r="Y119" s="70">
        <f t="shared" si="214"/>
        <v>16019416.666666666</v>
      </c>
      <c r="Z119" s="70">
        <f t="shared" si="214"/>
        <v>16019416.666666666</v>
      </c>
      <c r="AA119" s="70">
        <f t="shared" ref="AA119:AL119" si="215">195312541/12</f>
        <v>16276045.083333334</v>
      </c>
      <c r="AB119" s="70">
        <f t="shared" si="215"/>
        <v>16276045.083333334</v>
      </c>
      <c r="AC119" s="70">
        <f t="shared" si="215"/>
        <v>16276045.083333334</v>
      </c>
      <c r="AD119" s="70">
        <f t="shared" si="215"/>
        <v>16276045.083333334</v>
      </c>
      <c r="AE119" s="70">
        <f t="shared" si="215"/>
        <v>16276045.083333334</v>
      </c>
      <c r="AF119" s="70">
        <f t="shared" si="215"/>
        <v>16276045.083333334</v>
      </c>
      <c r="AG119" s="70">
        <f t="shared" si="215"/>
        <v>16276045.083333334</v>
      </c>
      <c r="AH119" s="70">
        <f t="shared" si="215"/>
        <v>16276045.083333334</v>
      </c>
      <c r="AI119" s="70">
        <f t="shared" si="215"/>
        <v>16276045.083333334</v>
      </c>
      <c r="AJ119" s="70">
        <f t="shared" si="215"/>
        <v>16276045.083333334</v>
      </c>
      <c r="AK119" s="70">
        <f t="shared" si="215"/>
        <v>16276045.083333334</v>
      </c>
      <c r="AL119" s="70">
        <f t="shared" si="215"/>
        <v>16276045.083333334</v>
      </c>
      <c r="AM119" s="70">
        <f t="shared" ref="AM119:AX119" si="216">200961192/12</f>
        <v>16746766</v>
      </c>
      <c r="AN119" s="70">
        <f t="shared" si="216"/>
        <v>16746766</v>
      </c>
      <c r="AO119" s="70">
        <f t="shared" si="216"/>
        <v>16746766</v>
      </c>
      <c r="AP119" s="70">
        <f t="shared" si="216"/>
        <v>16746766</v>
      </c>
      <c r="AQ119" s="70">
        <f t="shared" si="216"/>
        <v>16746766</v>
      </c>
      <c r="AR119" s="70">
        <f t="shared" si="216"/>
        <v>16746766</v>
      </c>
      <c r="AS119" s="70">
        <f t="shared" si="216"/>
        <v>16746766</v>
      </c>
      <c r="AT119" s="70">
        <f t="shared" si="216"/>
        <v>16746766</v>
      </c>
      <c r="AU119" s="70">
        <f t="shared" si="216"/>
        <v>16746766</v>
      </c>
      <c r="AV119" s="70">
        <f t="shared" si="216"/>
        <v>16746766</v>
      </c>
      <c r="AW119" s="70">
        <f t="shared" si="216"/>
        <v>16746766</v>
      </c>
      <c r="AX119" s="70">
        <f t="shared" si="216"/>
        <v>16746766</v>
      </c>
      <c r="AY119" s="70">
        <f t="shared" ref="AY119:BJ119" si="217">195830388/12</f>
        <v>16319199</v>
      </c>
      <c r="AZ119" s="70">
        <f t="shared" si="217"/>
        <v>16319199</v>
      </c>
      <c r="BA119" s="70">
        <f t="shared" si="217"/>
        <v>16319199</v>
      </c>
      <c r="BB119" s="70">
        <f t="shared" si="217"/>
        <v>16319199</v>
      </c>
      <c r="BC119" s="70">
        <f t="shared" si="217"/>
        <v>16319199</v>
      </c>
      <c r="BD119" s="70">
        <f t="shared" si="217"/>
        <v>16319199</v>
      </c>
      <c r="BE119" s="70">
        <f t="shared" si="217"/>
        <v>16319199</v>
      </c>
      <c r="BF119" s="70">
        <f t="shared" si="217"/>
        <v>16319199</v>
      </c>
      <c r="BG119" s="70">
        <f t="shared" si="217"/>
        <v>16319199</v>
      </c>
      <c r="BH119" s="70">
        <f t="shared" si="217"/>
        <v>16319199</v>
      </c>
      <c r="BI119" s="70">
        <f t="shared" si="217"/>
        <v>16319199</v>
      </c>
      <c r="BJ119" s="70">
        <f t="shared" si="217"/>
        <v>16319199</v>
      </c>
      <c r="BK119" s="70">
        <v>16883138</v>
      </c>
      <c r="BL119" s="70">
        <v>16883138</v>
      </c>
      <c r="BM119" s="70">
        <v>16883138</v>
      </c>
      <c r="BN119" s="70">
        <v>16883138</v>
      </c>
      <c r="BO119" s="70">
        <v>16883138</v>
      </c>
      <c r="BP119" s="70">
        <v>16883138</v>
      </c>
      <c r="BQ119" s="70">
        <v>16883138</v>
      </c>
      <c r="BR119" s="70">
        <v>16883138</v>
      </c>
      <c r="BS119" s="70">
        <v>16883138</v>
      </c>
      <c r="BT119" s="70">
        <v>16883138</v>
      </c>
      <c r="BU119" s="70">
        <v>16883138</v>
      </c>
      <c r="BV119" s="70">
        <v>16883138</v>
      </c>
      <c r="BW119" s="70">
        <v>0</v>
      </c>
      <c r="BX119" s="70">
        <v>0</v>
      </c>
      <c r="BY119" s="70">
        <v>0</v>
      </c>
      <c r="BZ119" s="70">
        <v>0</v>
      </c>
      <c r="CA119" s="70">
        <v>0</v>
      </c>
      <c r="CB119" s="70">
        <v>0</v>
      </c>
      <c r="CC119" s="70">
        <v>0</v>
      </c>
      <c r="CD119" s="70">
        <v>0</v>
      </c>
      <c r="CE119" s="70">
        <v>0</v>
      </c>
      <c r="CF119" s="70">
        <v>0</v>
      </c>
      <c r="CG119" s="70">
        <v>0</v>
      </c>
      <c r="CH119" s="70">
        <v>0</v>
      </c>
      <c r="CI119" s="70">
        <v>0</v>
      </c>
      <c r="CJ119" s="70">
        <v>0</v>
      </c>
      <c r="CK119" s="70">
        <v>0</v>
      </c>
      <c r="CL119" s="70">
        <v>0</v>
      </c>
      <c r="CM119" s="70">
        <v>0</v>
      </c>
      <c r="CN119" s="70">
        <v>0</v>
      </c>
      <c r="CO119" s="70">
        <v>0</v>
      </c>
      <c r="CP119" s="70">
        <v>0</v>
      </c>
      <c r="CQ119" s="70">
        <v>0</v>
      </c>
      <c r="CR119" s="70">
        <v>0</v>
      </c>
      <c r="CS119" s="70">
        <v>0</v>
      </c>
      <c r="CT119" s="70">
        <v>0</v>
      </c>
      <c r="CU119" s="70">
        <v>0</v>
      </c>
      <c r="CV119" s="70">
        <v>0</v>
      </c>
      <c r="CW119" s="70">
        <v>0</v>
      </c>
      <c r="CX119" s="70">
        <v>0</v>
      </c>
      <c r="CY119" s="70">
        <v>0</v>
      </c>
      <c r="CZ119" s="70">
        <v>0</v>
      </c>
      <c r="DA119" s="70">
        <v>0</v>
      </c>
      <c r="DB119" s="70">
        <v>0</v>
      </c>
      <c r="DC119" s="70">
        <v>0</v>
      </c>
      <c r="DD119" s="70">
        <v>0</v>
      </c>
      <c r="DE119" s="70">
        <v>0</v>
      </c>
      <c r="DF119" s="70">
        <v>0</v>
      </c>
      <c r="DG119" s="70">
        <v>0</v>
      </c>
      <c r="DH119" s="70">
        <v>0</v>
      </c>
      <c r="DI119" s="70">
        <v>0</v>
      </c>
      <c r="DJ119" s="70">
        <v>0</v>
      </c>
      <c r="DK119" s="70">
        <v>0</v>
      </c>
      <c r="DL119" s="70">
        <v>0</v>
      </c>
      <c r="DM119" s="70">
        <v>0</v>
      </c>
      <c r="DN119" s="70">
        <v>0</v>
      </c>
      <c r="DO119" s="70">
        <v>0</v>
      </c>
      <c r="DP119" s="70">
        <v>0</v>
      </c>
      <c r="DQ119" s="70">
        <v>0</v>
      </c>
      <c r="DR119" s="70">
        <v>0</v>
      </c>
      <c r="DS119" s="70">
        <v>0</v>
      </c>
      <c r="DT119" s="70">
        <v>0</v>
      </c>
      <c r="DU119" s="70">
        <v>0</v>
      </c>
      <c r="DV119" s="70">
        <v>0</v>
      </c>
      <c r="DW119" s="70">
        <v>0</v>
      </c>
      <c r="DX119" s="70">
        <v>0</v>
      </c>
      <c r="DY119" s="70">
        <v>0</v>
      </c>
      <c r="DZ119" s="70">
        <v>0</v>
      </c>
      <c r="EA119" s="70">
        <v>0</v>
      </c>
      <c r="EB119" s="70">
        <v>0</v>
      </c>
      <c r="EC119" s="70">
        <v>0</v>
      </c>
      <c r="ED119" s="70">
        <v>0</v>
      </c>
      <c r="EE119" s="70">
        <v>0</v>
      </c>
      <c r="EF119" s="70">
        <v>0</v>
      </c>
      <c r="EG119" s="70">
        <v>0</v>
      </c>
      <c r="EH119" s="70">
        <v>0</v>
      </c>
      <c r="EI119" s="70">
        <v>0</v>
      </c>
      <c r="EJ119" s="70">
        <v>0</v>
      </c>
      <c r="EK119" s="70">
        <v>0</v>
      </c>
      <c r="EL119" s="70">
        <v>0</v>
      </c>
      <c r="EM119" s="70">
        <v>0</v>
      </c>
      <c r="EN119" s="70">
        <v>0</v>
      </c>
      <c r="EO119" s="70">
        <v>0</v>
      </c>
      <c r="EP119" s="70">
        <v>0</v>
      </c>
      <c r="EQ119" s="70">
        <v>0</v>
      </c>
      <c r="ER119" s="78">
        <v>1.1000000000000001</v>
      </c>
      <c r="ES119" s="4"/>
      <c r="ET119" s="4"/>
    </row>
    <row r="120" spans="1:150">
      <c r="A120" s="1">
        <v>1.2</v>
      </c>
      <c r="B120" s="80" t="s">
        <v>14</v>
      </c>
      <c r="C120" s="70"/>
      <c r="D120" s="70"/>
      <c r="E120" s="70"/>
      <c r="F120" s="70"/>
      <c r="G120" s="70"/>
      <c r="H120" s="70"/>
      <c r="I120" s="102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70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  <c r="DT120" s="70"/>
      <c r="DU120" s="70"/>
      <c r="DV120" s="70"/>
      <c r="DW120" s="70"/>
      <c r="DX120" s="70"/>
      <c r="DY120" s="70"/>
      <c r="DZ120" s="70"/>
      <c r="EA120" s="70"/>
      <c r="EB120" s="70"/>
      <c r="EC120" s="70"/>
      <c r="ED120" s="70"/>
      <c r="EE120" s="70"/>
      <c r="EF120" s="70"/>
      <c r="EG120" s="70"/>
      <c r="EH120" s="70"/>
      <c r="EI120" s="70"/>
      <c r="EJ120" s="70"/>
      <c r="EK120" s="70"/>
      <c r="EL120" s="70"/>
      <c r="EM120" s="70"/>
      <c r="EN120" s="70"/>
      <c r="EO120" s="70"/>
      <c r="EP120" s="70"/>
      <c r="EQ120" s="70"/>
      <c r="ER120" s="78">
        <v>1.2</v>
      </c>
      <c r="ES120" s="4"/>
      <c r="ET120" s="4"/>
    </row>
    <row r="121" spans="1:150" ht="15" thickBot="1">
      <c r="A121" s="1">
        <v>1.3</v>
      </c>
      <c r="B121" s="81" t="s">
        <v>13</v>
      </c>
      <c r="C121" s="70"/>
      <c r="D121" s="70"/>
      <c r="E121" s="70"/>
      <c r="F121" s="70"/>
      <c r="G121" s="70"/>
      <c r="H121" s="70"/>
      <c r="I121" s="102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70"/>
      <c r="BV121" s="70"/>
      <c r="BW121" s="70"/>
      <c r="BX121" s="70"/>
      <c r="BY121" s="70"/>
      <c r="BZ121" s="70"/>
      <c r="CA121" s="70"/>
      <c r="CB121" s="70"/>
      <c r="CC121" s="70"/>
      <c r="CD121" s="70"/>
      <c r="CE121" s="70"/>
      <c r="CF121" s="70"/>
      <c r="CG121" s="70"/>
      <c r="CH121" s="70"/>
      <c r="CI121" s="70"/>
      <c r="CJ121" s="70"/>
      <c r="CK121" s="70"/>
      <c r="CL121" s="70"/>
      <c r="CM121" s="70"/>
      <c r="CN121" s="70"/>
      <c r="CO121" s="70"/>
      <c r="CP121" s="70"/>
      <c r="CQ121" s="70"/>
      <c r="CR121" s="70"/>
      <c r="CS121" s="70"/>
      <c r="CT121" s="70"/>
      <c r="CU121" s="70"/>
      <c r="CV121" s="70"/>
      <c r="CW121" s="70"/>
      <c r="CX121" s="70"/>
      <c r="CY121" s="70"/>
      <c r="CZ121" s="70"/>
      <c r="DA121" s="70"/>
      <c r="DB121" s="70"/>
      <c r="DC121" s="70"/>
      <c r="DD121" s="70"/>
      <c r="DE121" s="70"/>
      <c r="DF121" s="70"/>
      <c r="DG121" s="70"/>
      <c r="DH121" s="70"/>
      <c r="DI121" s="70"/>
      <c r="DJ121" s="70"/>
      <c r="DK121" s="70"/>
      <c r="DL121" s="70"/>
      <c r="DM121" s="70"/>
      <c r="DN121" s="70"/>
      <c r="DO121" s="70"/>
      <c r="DP121" s="70"/>
      <c r="DQ121" s="70"/>
      <c r="DR121" s="70"/>
      <c r="DS121" s="70"/>
      <c r="DT121" s="70"/>
      <c r="DU121" s="70"/>
      <c r="DV121" s="70"/>
      <c r="DW121" s="70"/>
      <c r="DX121" s="70"/>
      <c r="DY121" s="70"/>
      <c r="DZ121" s="70"/>
      <c r="EA121" s="70"/>
      <c r="EB121" s="70"/>
      <c r="EC121" s="70"/>
      <c r="ED121" s="70"/>
      <c r="EE121" s="70"/>
      <c r="EF121" s="70"/>
      <c r="EG121" s="70"/>
      <c r="EH121" s="70"/>
      <c r="EI121" s="70"/>
      <c r="EJ121" s="70"/>
      <c r="EK121" s="70"/>
      <c r="EL121" s="70"/>
      <c r="EM121" s="70"/>
      <c r="EN121" s="70"/>
      <c r="EO121" s="70"/>
      <c r="EP121" s="70"/>
      <c r="EQ121" s="70"/>
      <c r="ER121" s="78">
        <v>1.3</v>
      </c>
      <c r="ES121" s="4"/>
      <c r="ET121" s="4"/>
    </row>
    <row r="122" spans="1:150">
      <c r="A122" s="1">
        <v>2</v>
      </c>
      <c r="B122" s="20" t="s">
        <v>16</v>
      </c>
      <c r="C122" s="70">
        <f t="shared" ref="C122" si="218">+C123+C124+C125</f>
        <v>0</v>
      </c>
      <c r="D122" s="70">
        <f t="shared" ref="D122" si="219">+D123+D124+D125</f>
        <v>0</v>
      </c>
      <c r="E122" s="70">
        <f t="shared" ref="E122" si="220">+E123+E124+E125</f>
        <v>0</v>
      </c>
      <c r="F122" s="70">
        <f t="shared" ref="F122" si="221">+F123+F124+F125</f>
        <v>0</v>
      </c>
      <c r="G122" s="70">
        <f t="shared" ref="G122" si="222">+G123+G124+G125</f>
        <v>0</v>
      </c>
      <c r="H122" s="70">
        <f t="shared" ref="H122" si="223">+H123+H124+H125</f>
        <v>0</v>
      </c>
      <c r="I122" s="102">
        <f t="shared" ref="I122" si="224">+I123+I124+I125</f>
        <v>0</v>
      </c>
      <c r="J122" s="70">
        <f t="shared" ref="J122" si="225">+J123+J124+J125</f>
        <v>0</v>
      </c>
      <c r="K122" s="70">
        <f t="shared" ref="K122" si="226">+K123+K124+K125</f>
        <v>0</v>
      </c>
      <c r="L122" s="70">
        <f t="shared" ref="L122" si="227">+L123+L124+L125</f>
        <v>0</v>
      </c>
      <c r="M122" s="70">
        <f t="shared" ref="M122" si="228">+M123+M124+M125</f>
        <v>0</v>
      </c>
      <c r="N122" s="70">
        <f t="shared" ref="N122" si="229">+N123+N124+N125</f>
        <v>0</v>
      </c>
      <c r="O122" s="70">
        <f t="shared" ref="O122" si="230">+O123+O124+O125</f>
        <v>0</v>
      </c>
      <c r="P122" s="70">
        <f t="shared" ref="P122" si="231">+P123+P124+P125</f>
        <v>0</v>
      </c>
      <c r="Q122" s="70">
        <f t="shared" ref="Q122" si="232">+Q123+Q124+Q125</f>
        <v>0</v>
      </c>
      <c r="R122" s="70">
        <f t="shared" ref="R122" si="233">+R123+R124+R125</f>
        <v>0</v>
      </c>
      <c r="S122" s="70">
        <f t="shared" ref="S122" si="234">+S123+S124+S125</f>
        <v>0</v>
      </c>
      <c r="T122" s="70">
        <f t="shared" ref="T122" si="235">+T123+T124+T125</f>
        <v>0</v>
      </c>
      <c r="U122" s="70">
        <f t="shared" ref="U122" si="236">+U123+U124+U125</f>
        <v>0</v>
      </c>
      <c r="V122" s="70">
        <f t="shared" ref="V122" si="237">+V123+V124+V125</f>
        <v>0</v>
      </c>
      <c r="W122" s="70">
        <f t="shared" ref="W122" si="238">+W123+W124+W125</f>
        <v>0</v>
      </c>
      <c r="X122" s="70">
        <f t="shared" ref="X122" si="239">+X123+X124+X125</f>
        <v>0</v>
      </c>
      <c r="Y122" s="70">
        <f t="shared" ref="Y122" si="240">+Y123+Y124+Y125</f>
        <v>0</v>
      </c>
      <c r="Z122" s="70">
        <f t="shared" ref="Z122" si="241">+Z123+Z124+Z125</f>
        <v>0</v>
      </c>
      <c r="AA122" s="70">
        <f t="shared" ref="AA122" si="242">+AA123+AA124+AA125</f>
        <v>0</v>
      </c>
      <c r="AB122" s="70">
        <f t="shared" ref="AB122" si="243">+AB123+AB124+AB125</f>
        <v>0</v>
      </c>
      <c r="AC122" s="70">
        <f t="shared" ref="AC122" si="244">+AC123+AC124+AC125</f>
        <v>0</v>
      </c>
      <c r="AD122" s="70">
        <f t="shared" ref="AD122" si="245">+AD123+AD124+AD125</f>
        <v>0</v>
      </c>
      <c r="AE122" s="70">
        <f t="shared" ref="AE122" si="246">+AE123+AE124+AE125</f>
        <v>0</v>
      </c>
      <c r="AF122" s="70">
        <f t="shared" ref="AF122" si="247">+AF123+AF124+AF125</f>
        <v>0</v>
      </c>
      <c r="AG122" s="70">
        <f t="shared" ref="AG122" si="248">+AG123+AG124+AG125</f>
        <v>0</v>
      </c>
      <c r="AH122" s="70">
        <f t="shared" ref="AH122" si="249">+AH123+AH124+AH125</f>
        <v>0</v>
      </c>
      <c r="AI122" s="70">
        <f t="shared" ref="AI122" si="250">+AI123+AI124+AI125</f>
        <v>0</v>
      </c>
      <c r="AJ122" s="70">
        <f t="shared" ref="AJ122" si="251">+AJ123+AJ124+AJ125</f>
        <v>0</v>
      </c>
      <c r="AK122" s="70">
        <f t="shared" ref="AK122" si="252">+AK123+AK124+AK125</f>
        <v>0</v>
      </c>
      <c r="AL122" s="70">
        <f t="shared" ref="AL122" si="253">+AL123+AL124+AL125</f>
        <v>0</v>
      </c>
      <c r="AM122" s="70">
        <f t="shared" ref="AM122" si="254">+AM123+AM124+AM125</f>
        <v>0</v>
      </c>
      <c r="AN122" s="70">
        <f t="shared" ref="AN122" si="255">+AN123+AN124+AN125</f>
        <v>0</v>
      </c>
      <c r="AO122" s="70">
        <f t="shared" ref="AO122" si="256">+AO123+AO124+AO125</f>
        <v>0</v>
      </c>
      <c r="AP122" s="70">
        <f t="shared" ref="AP122" si="257">+AP123+AP124+AP125</f>
        <v>0</v>
      </c>
      <c r="AQ122" s="70">
        <f t="shared" ref="AQ122" si="258">+AQ123+AQ124+AQ125</f>
        <v>0</v>
      </c>
      <c r="AR122" s="70">
        <f t="shared" ref="AR122" si="259">+AR123+AR124+AR125</f>
        <v>0</v>
      </c>
      <c r="AS122" s="70">
        <f t="shared" ref="AS122" si="260">+AS123+AS124+AS125</f>
        <v>0</v>
      </c>
      <c r="AT122" s="70">
        <f t="shared" ref="AT122" si="261">+AT123+AT124+AT125</f>
        <v>0</v>
      </c>
      <c r="AU122" s="70">
        <f t="shared" ref="AU122" si="262">+AU123+AU124+AU125</f>
        <v>0</v>
      </c>
      <c r="AV122" s="70">
        <f t="shared" ref="AV122" si="263">+AV123+AV124+AV125</f>
        <v>0</v>
      </c>
      <c r="AW122" s="70">
        <f t="shared" ref="AW122" si="264">+AW123+AW124+AW125</f>
        <v>0</v>
      </c>
      <c r="AX122" s="70">
        <f t="shared" ref="AX122" si="265">+AX123+AX124+AX125</f>
        <v>0</v>
      </c>
      <c r="AY122" s="70">
        <f t="shared" ref="AY122" si="266">+AY123+AY124+AY125</f>
        <v>0</v>
      </c>
      <c r="AZ122" s="70">
        <f t="shared" ref="AZ122" si="267">+AZ123+AZ124+AZ125</f>
        <v>0</v>
      </c>
      <c r="BA122" s="70">
        <f t="shared" ref="BA122" si="268">+BA123+BA124+BA125</f>
        <v>0</v>
      </c>
      <c r="BB122" s="70">
        <f t="shared" ref="BB122" si="269">+BB123+BB124+BB125</f>
        <v>0</v>
      </c>
      <c r="BC122" s="70">
        <f t="shared" ref="BC122" si="270">+BC123+BC124+BC125</f>
        <v>0</v>
      </c>
      <c r="BD122" s="70">
        <f t="shared" ref="BD122" si="271">+BD123+BD124+BD125</f>
        <v>0</v>
      </c>
      <c r="BE122" s="70">
        <f t="shared" ref="BE122" si="272">+BE123+BE124+BE125</f>
        <v>0</v>
      </c>
      <c r="BF122" s="70">
        <f t="shared" ref="BF122" si="273">+BF123+BF124+BF125</f>
        <v>0</v>
      </c>
      <c r="BG122" s="70">
        <f t="shared" ref="BG122" si="274">+BG123+BG124+BG125</f>
        <v>0</v>
      </c>
      <c r="BH122" s="70">
        <f t="shared" ref="BH122" si="275">+BH123+BH124+BH125</f>
        <v>0</v>
      </c>
      <c r="BI122" s="70">
        <f t="shared" ref="BI122" si="276">+BI123+BI124+BI125</f>
        <v>0</v>
      </c>
      <c r="BJ122" s="70">
        <f t="shared" ref="BJ122" si="277">+BJ123+BJ124+BJ125</f>
        <v>0</v>
      </c>
      <c r="BK122" s="70">
        <f t="shared" ref="BK122" si="278">+BK123+BK124+BK125</f>
        <v>0</v>
      </c>
      <c r="BL122" s="70">
        <f t="shared" ref="BL122" si="279">+BL123+BL124+BL125</f>
        <v>0</v>
      </c>
      <c r="BM122" s="70">
        <f t="shared" ref="BM122" si="280">+BM123+BM124+BM125</f>
        <v>0</v>
      </c>
      <c r="BN122" s="70">
        <f t="shared" ref="BN122" si="281">+BN123+BN124+BN125</f>
        <v>0</v>
      </c>
      <c r="BO122" s="70">
        <f t="shared" ref="BO122" si="282">+BO123+BO124+BO125</f>
        <v>0</v>
      </c>
      <c r="BP122" s="70">
        <f t="shared" ref="BP122" si="283">+BP123+BP124+BP125</f>
        <v>0</v>
      </c>
      <c r="BQ122" s="70">
        <f t="shared" ref="BQ122" si="284">+BQ123+BQ124+BQ125</f>
        <v>0</v>
      </c>
      <c r="BR122" s="70">
        <f t="shared" ref="BR122" si="285">+BR123+BR124+BR125</f>
        <v>0</v>
      </c>
      <c r="BS122" s="70">
        <f t="shared" ref="BS122" si="286">+BS123+BS124+BS125</f>
        <v>0</v>
      </c>
      <c r="BT122" s="70">
        <f t="shared" ref="BT122" si="287">+BT123+BT124+BT125</f>
        <v>0</v>
      </c>
      <c r="BU122" s="70">
        <f t="shared" ref="BU122" si="288">+BU123+BU124+BU125</f>
        <v>0</v>
      </c>
      <c r="BV122" s="70">
        <f t="shared" ref="BV122" si="289">+BV123+BV124+BV125</f>
        <v>60000000</v>
      </c>
      <c r="BW122" s="70">
        <f t="shared" ref="BW122" si="290">+BW123+BW124+BW125</f>
        <v>0</v>
      </c>
      <c r="BX122" s="70">
        <f t="shared" ref="BX122" si="291">+BX123+BX124+BX125</f>
        <v>0</v>
      </c>
      <c r="BY122" s="70">
        <f t="shared" ref="BY122" si="292">+BY123+BY124+BY125</f>
        <v>0</v>
      </c>
      <c r="BZ122" s="70">
        <f t="shared" ref="BZ122" si="293">+BZ123+BZ124+BZ125</f>
        <v>0</v>
      </c>
      <c r="CA122" s="70">
        <f t="shared" ref="CA122" si="294">+CA123+CA124+CA125</f>
        <v>0</v>
      </c>
      <c r="CB122" s="70">
        <f t="shared" ref="CB122" si="295">+CB123+CB124+CB125</f>
        <v>0</v>
      </c>
      <c r="CC122" s="70">
        <f t="shared" ref="CC122" si="296">+CC123+CC124+CC125</f>
        <v>0</v>
      </c>
      <c r="CD122" s="70">
        <f t="shared" ref="CD122" si="297">+CD123+CD124+CD125</f>
        <v>0</v>
      </c>
      <c r="CE122" s="70">
        <f t="shared" ref="CE122" si="298">+CE123+CE124+CE125</f>
        <v>0</v>
      </c>
      <c r="CF122" s="70">
        <f t="shared" ref="CF122" si="299">+CF123+CF124+CF125</f>
        <v>0</v>
      </c>
      <c r="CG122" s="70">
        <f t="shared" ref="CG122" si="300">+CG123+CG124+CG125</f>
        <v>0</v>
      </c>
      <c r="CH122" s="70">
        <f t="shared" ref="CH122" si="301">+CH123+CH124+CH125</f>
        <v>0</v>
      </c>
      <c r="CI122" s="70">
        <f t="shared" ref="CI122" si="302">+CI123+CI124+CI125</f>
        <v>0</v>
      </c>
      <c r="CJ122" s="70">
        <f t="shared" ref="CJ122" si="303">+CJ123+CJ124+CJ125</f>
        <v>0</v>
      </c>
      <c r="CK122" s="70">
        <f t="shared" ref="CK122" si="304">+CK123+CK124+CK125</f>
        <v>0</v>
      </c>
      <c r="CL122" s="70">
        <f t="shared" ref="CL122" si="305">+CL123+CL124+CL125</f>
        <v>0</v>
      </c>
      <c r="CM122" s="70">
        <f t="shared" ref="CM122" si="306">+CM123+CM124+CM125</f>
        <v>0</v>
      </c>
      <c r="CN122" s="70">
        <f t="shared" ref="CN122" si="307">+CN123+CN124+CN125</f>
        <v>0</v>
      </c>
      <c r="CO122" s="70">
        <f t="shared" ref="CO122" si="308">+CO123+CO124+CO125</f>
        <v>0</v>
      </c>
      <c r="CP122" s="70">
        <f t="shared" ref="CP122" si="309">+CP123+CP124+CP125</f>
        <v>0</v>
      </c>
      <c r="CQ122" s="70">
        <f t="shared" ref="CQ122" si="310">+CQ123+CQ124+CQ125</f>
        <v>0</v>
      </c>
      <c r="CR122" s="70">
        <f t="shared" ref="CR122" si="311">+CR123+CR124+CR125</f>
        <v>0</v>
      </c>
      <c r="CS122" s="70">
        <f t="shared" ref="CS122" si="312">+CS123+CS124+CS125</f>
        <v>0</v>
      </c>
      <c r="CT122" s="70">
        <f t="shared" ref="CT122" si="313">+CT123+CT124+CT125</f>
        <v>0</v>
      </c>
      <c r="CU122" s="70">
        <f t="shared" ref="CU122" si="314">+CU123+CU124+CU125</f>
        <v>0</v>
      </c>
      <c r="CV122" s="70">
        <f t="shared" ref="CV122" si="315">+CV123+CV124+CV125</f>
        <v>0</v>
      </c>
      <c r="CW122" s="70">
        <f t="shared" ref="CW122" si="316">+CW123+CW124+CW125</f>
        <v>0</v>
      </c>
      <c r="CX122" s="70">
        <f t="shared" ref="CX122" si="317">+CX123+CX124+CX125</f>
        <v>0</v>
      </c>
      <c r="CY122" s="70">
        <f t="shared" ref="CY122" si="318">+CY123+CY124+CY125</f>
        <v>0</v>
      </c>
      <c r="CZ122" s="70">
        <f t="shared" ref="CZ122" si="319">+CZ123+CZ124+CZ125</f>
        <v>0</v>
      </c>
      <c r="DA122" s="70">
        <f t="shared" ref="DA122" si="320">+DA123+DA124+DA125</f>
        <v>0</v>
      </c>
      <c r="DB122" s="70">
        <f t="shared" ref="DB122" si="321">+DB123+DB124+DB125</f>
        <v>0</v>
      </c>
      <c r="DC122" s="70">
        <f t="shared" ref="DC122" si="322">+DC123+DC124+DC125</f>
        <v>0</v>
      </c>
      <c r="DD122" s="70">
        <f t="shared" ref="DD122" si="323">+DD123+DD124+DD125</f>
        <v>0</v>
      </c>
      <c r="DE122" s="70">
        <f t="shared" ref="DE122" si="324">+DE123+DE124+DE125</f>
        <v>0</v>
      </c>
      <c r="DF122" s="70">
        <f t="shared" ref="DF122" si="325">+DF123+DF124+DF125</f>
        <v>0</v>
      </c>
      <c r="DG122" s="70">
        <f t="shared" ref="DG122" si="326">+DG123+DG124+DG125</f>
        <v>0</v>
      </c>
      <c r="DH122" s="70">
        <f t="shared" ref="DH122" si="327">+DH123+DH124+DH125</f>
        <v>0</v>
      </c>
      <c r="DI122" s="70">
        <f t="shared" ref="DI122" si="328">+DI123+DI124+DI125</f>
        <v>0</v>
      </c>
      <c r="DJ122" s="70">
        <f t="shared" ref="DJ122" si="329">+DJ123+DJ124+DJ125</f>
        <v>0</v>
      </c>
      <c r="DK122" s="70">
        <f t="shared" ref="DK122" si="330">+DK123+DK124+DK125</f>
        <v>0</v>
      </c>
      <c r="DL122" s="70">
        <f t="shared" ref="DL122" si="331">+DL123+DL124+DL125</f>
        <v>0</v>
      </c>
      <c r="DM122" s="70">
        <f t="shared" ref="DM122" si="332">+DM123+DM124+DM125</f>
        <v>0</v>
      </c>
      <c r="DN122" s="70">
        <f t="shared" ref="DN122" si="333">+DN123+DN124+DN125</f>
        <v>0</v>
      </c>
      <c r="DO122" s="70">
        <f t="shared" ref="DO122" si="334">+DO123+DO124+DO125</f>
        <v>0</v>
      </c>
      <c r="DP122" s="70">
        <f t="shared" ref="DP122" si="335">+DP123+DP124+DP125</f>
        <v>0</v>
      </c>
      <c r="DQ122" s="70">
        <f t="shared" ref="DQ122" si="336">+DQ123+DQ124+DQ125</f>
        <v>0</v>
      </c>
      <c r="DR122" s="70">
        <f t="shared" ref="DR122" si="337">+DR123+DR124+DR125</f>
        <v>0</v>
      </c>
      <c r="DS122" s="70">
        <f t="shared" ref="DS122" si="338">+DS123+DS124+DS125</f>
        <v>0</v>
      </c>
      <c r="DT122" s="70">
        <f t="shared" ref="DT122" si="339">+DT123+DT124+DT125</f>
        <v>0</v>
      </c>
      <c r="DU122" s="70">
        <f t="shared" ref="DU122" si="340">+DU123+DU124+DU125</f>
        <v>0</v>
      </c>
      <c r="DV122" s="70">
        <f t="shared" ref="DV122" si="341">+DV123+DV124+DV125</f>
        <v>0</v>
      </c>
      <c r="DW122" s="70">
        <f t="shared" ref="DW122" si="342">+DW123+DW124+DW125</f>
        <v>0</v>
      </c>
      <c r="DX122" s="70">
        <f t="shared" ref="DX122" si="343">+DX123+DX124+DX125</f>
        <v>0</v>
      </c>
      <c r="DY122" s="70">
        <f t="shared" ref="DY122" si="344">+DY123+DY124+DY125</f>
        <v>0</v>
      </c>
      <c r="DZ122" s="70">
        <f t="shared" ref="DZ122" si="345">+DZ123+DZ124+DZ125</f>
        <v>0</v>
      </c>
      <c r="EA122" s="70">
        <f t="shared" ref="EA122" si="346">+EA123+EA124+EA125</f>
        <v>0</v>
      </c>
      <c r="EB122" s="70">
        <f t="shared" ref="EB122" si="347">+EB123+EB124+EB125</f>
        <v>0</v>
      </c>
      <c r="EC122" s="70">
        <f t="shared" ref="EC122" si="348">+EC123+EC124+EC125</f>
        <v>0</v>
      </c>
      <c r="ED122" s="70">
        <f t="shared" ref="ED122" si="349">+ED123+ED124+ED125</f>
        <v>0</v>
      </c>
      <c r="EE122" s="70">
        <f t="shared" ref="EE122" si="350">+EE123+EE124+EE125</f>
        <v>0</v>
      </c>
      <c r="EF122" s="70">
        <f t="shared" ref="EF122" si="351">+EF123+EF124+EF125</f>
        <v>0</v>
      </c>
      <c r="EG122" s="70">
        <f t="shared" ref="EG122" si="352">+EG123+EG124+EG125</f>
        <v>0</v>
      </c>
      <c r="EH122" s="70">
        <f t="shared" ref="EH122" si="353">+EH123+EH124+EH125</f>
        <v>0</v>
      </c>
      <c r="EI122" s="70">
        <f t="shared" ref="EI122" si="354">+EI123+EI124+EI125</f>
        <v>0</v>
      </c>
      <c r="EJ122" s="70">
        <f t="shared" ref="EJ122" si="355">+EJ123+EJ124+EJ125</f>
        <v>0</v>
      </c>
      <c r="EK122" s="70">
        <f t="shared" ref="EK122" si="356">+EK123+EK124+EK125</f>
        <v>0</v>
      </c>
      <c r="EL122" s="70">
        <f t="shared" ref="EL122" si="357">+EL123+EL124+EL125</f>
        <v>0</v>
      </c>
      <c r="EM122" s="70">
        <f t="shared" ref="EM122" si="358">+EM123+EM124+EM125</f>
        <v>0</v>
      </c>
      <c r="EN122" s="70">
        <f t="shared" ref="EN122" si="359">+EN123+EN124+EN125</f>
        <v>0</v>
      </c>
      <c r="EO122" s="70">
        <f t="shared" ref="EO122" si="360">+EO123+EO124+EO125</f>
        <v>0</v>
      </c>
      <c r="EP122" s="70">
        <f t="shared" ref="EP122" si="361">+EP123+EP124+EP125</f>
        <v>0</v>
      </c>
      <c r="EQ122" s="70">
        <f t="shared" ref="EQ122" si="362">+EQ123+EQ124+EQ125</f>
        <v>0</v>
      </c>
      <c r="ER122" s="78">
        <v>2</v>
      </c>
      <c r="ES122" s="4"/>
      <c r="ET122" s="4"/>
    </row>
    <row r="123" spans="1:150">
      <c r="A123" s="1">
        <v>2.1</v>
      </c>
      <c r="B123" s="80" t="s">
        <v>15</v>
      </c>
      <c r="C123" s="70"/>
      <c r="D123" s="70"/>
      <c r="E123" s="70"/>
      <c r="F123" s="70"/>
      <c r="G123" s="70"/>
      <c r="H123" s="70"/>
      <c r="I123" s="102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70"/>
      <c r="BV123" s="70">
        <v>60000000</v>
      </c>
      <c r="BW123" s="70"/>
      <c r="BX123" s="70"/>
      <c r="BY123" s="70"/>
      <c r="BZ123" s="70"/>
      <c r="CA123" s="70"/>
      <c r="CB123" s="70"/>
      <c r="CC123" s="70"/>
      <c r="CD123" s="70"/>
      <c r="CE123" s="70"/>
      <c r="CF123" s="70"/>
      <c r="CG123" s="70"/>
      <c r="CH123" s="70"/>
      <c r="CI123" s="70"/>
      <c r="CJ123" s="70"/>
      <c r="CK123" s="70"/>
      <c r="CL123" s="70"/>
      <c r="CM123" s="70"/>
      <c r="CN123" s="70"/>
      <c r="CO123" s="70"/>
      <c r="CP123" s="70"/>
      <c r="CQ123" s="70"/>
      <c r="CR123" s="70"/>
      <c r="CS123" s="70"/>
      <c r="CT123" s="70"/>
      <c r="CU123" s="70"/>
      <c r="CV123" s="70"/>
      <c r="CW123" s="70"/>
      <c r="CX123" s="70"/>
      <c r="CY123" s="70"/>
      <c r="CZ123" s="70"/>
      <c r="DA123" s="70"/>
      <c r="DB123" s="70"/>
      <c r="DC123" s="70"/>
      <c r="DD123" s="70"/>
      <c r="DE123" s="70"/>
      <c r="DF123" s="70"/>
      <c r="DG123" s="70"/>
      <c r="DH123" s="70"/>
      <c r="DI123" s="70"/>
      <c r="DJ123" s="70"/>
      <c r="DK123" s="70"/>
      <c r="DL123" s="70"/>
      <c r="DM123" s="70"/>
      <c r="DN123" s="70"/>
      <c r="DO123" s="70"/>
      <c r="DP123" s="70"/>
      <c r="DQ123" s="70"/>
      <c r="DR123" s="70"/>
      <c r="DS123" s="70"/>
      <c r="DT123" s="70"/>
      <c r="DU123" s="70"/>
      <c r="DV123" s="70"/>
      <c r="DW123" s="70"/>
      <c r="DX123" s="70"/>
      <c r="DY123" s="70"/>
      <c r="DZ123" s="70"/>
      <c r="EA123" s="70"/>
      <c r="EB123" s="70"/>
      <c r="EC123" s="70"/>
      <c r="ED123" s="70"/>
      <c r="EE123" s="70"/>
      <c r="EF123" s="70"/>
      <c r="EG123" s="70"/>
      <c r="EH123" s="70"/>
      <c r="EI123" s="70"/>
      <c r="EJ123" s="70"/>
      <c r="EK123" s="70"/>
      <c r="EL123" s="70"/>
      <c r="EM123" s="70"/>
      <c r="EN123" s="70"/>
      <c r="EO123" s="70"/>
      <c r="EP123" s="70"/>
      <c r="EQ123" s="70"/>
      <c r="ER123" s="78">
        <v>2.1</v>
      </c>
      <c r="ES123" s="4"/>
      <c r="ET123" s="4"/>
    </row>
    <row r="124" spans="1:150">
      <c r="A124" s="1">
        <v>2.2000000000000002</v>
      </c>
      <c r="B124" s="80" t="s">
        <v>14</v>
      </c>
      <c r="C124" s="70"/>
      <c r="D124" s="70"/>
      <c r="E124" s="70"/>
      <c r="F124" s="70"/>
      <c r="G124" s="70"/>
      <c r="H124" s="70"/>
      <c r="I124" s="102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70"/>
      <c r="BV124" s="70"/>
      <c r="BW124" s="70"/>
      <c r="BX124" s="70"/>
      <c r="BY124" s="70"/>
      <c r="BZ124" s="70"/>
      <c r="CA124" s="70"/>
      <c r="CB124" s="70"/>
      <c r="CC124" s="70"/>
      <c r="CD124" s="70"/>
      <c r="CE124" s="70"/>
      <c r="CF124" s="70"/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  <c r="DT124" s="70"/>
      <c r="DU124" s="70"/>
      <c r="DV124" s="70"/>
      <c r="DW124" s="70"/>
      <c r="DX124" s="70"/>
      <c r="DY124" s="70"/>
      <c r="DZ124" s="70"/>
      <c r="EA124" s="70"/>
      <c r="EB124" s="70"/>
      <c r="EC124" s="70"/>
      <c r="ED124" s="70"/>
      <c r="EE124" s="70"/>
      <c r="EF124" s="70"/>
      <c r="EG124" s="70"/>
      <c r="EH124" s="70"/>
      <c r="EI124" s="70"/>
      <c r="EJ124" s="70"/>
      <c r="EK124" s="70"/>
      <c r="EL124" s="70"/>
      <c r="EM124" s="70"/>
      <c r="EN124" s="70"/>
      <c r="EO124" s="70"/>
      <c r="EP124" s="70"/>
      <c r="EQ124" s="70"/>
      <c r="ER124" s="78">
        <v>2.2000000000000002</v>
      </c>
      <c r="ES124" s="4"/>
      <c r="ET124" s="4"/>
    </row>
    <row r="125" spans="1:150" ht="15" thickBot="1">
      <c r="A125" s="1">
        <v>2.2999999999999998</v>
      </c>
      <c r="B125" s="81" t="s">
        <v>13</v>
      </c>
      <c r="C125" s="70"/>
      <c r="D125" s="70"/>
      <c r="E125" s="70"/>
      <c r="F125" s="70"/>
      <c r="G125" s="70"/>
      <c r="H125" s="70"/>
      <c r="I125" s="102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0"/>
      <c r="CB125" s="70"/>
      <c r="CC125" s="70"/>
      <c r="CD125" s="70"/>
      <c r="CE125" s="70"/>
      <c r="CF125" s="70"/>
      <c r="CG125" s="70"/>
      <c r="CH125" s="70"/>
      <c r="CI125" s="70"/>
      <c r="CJ125" s="70"/>
      <c r="CK125" s="70"/>
      <c r="CL125" s="70"/>
      <c r="CM125" s="70"/>
      <c r="CN125" s="70"/>
      <c r="CO125" s="70"/>
      <c r="CP125" s="70"/>
      <c r="CQ125" s="70"/>
      <c r="CR125" s="70"/>
      <c r="CS125" s="70"/>
      <c r="CT125" s="70"/>
      <c r="CU125" s="70"/>
      <c r="CV125" s="70"/>
      <c r="CW125" s="70"/>
      <c r="CX125" s="70"/>
      <c r="CY125" s="70"/>
      <c r="CZ125" s="70"/>
      <c r="DA125" s="70"/>
      <c r="DB125" s="70"/>
      <c r="DC125" s="70"/>
      <c r="DD125" s="70"/>
      <c r="DE125" s="70"/>
      <c r="DF125" s="70"/>
      <c r="DG125" s="70"/>
      <c r="DH125" s="70"/>
      <c r="DI125" s="70"/>
      <c r="DJ125" s="70"/>
      <c r="DK125" s="70"/>
      <c r="DL125" s="70"/>
      <c r="DM125" s="70"/>
      <c r="DN125" s="70"/>
      <c r="DO125" s="70"/>
      <c r="DP125" s="70"/>
      <c r="DQ125" s="70"/>
      <c r="DR125" s="70"/>
      <c r="DS125" s="70"/>
      <c r="DT125" s="70"/>
      <c r="DU125" s="70"/>
      <c r="DV125" s="70"/>
      <c r="DW125" s="70"/>
      <c r="DX125" s="70"/>
      <c r="DY125" s="70"/>
      <c r="DZ125" s="70"/>
      <c r="EA125" s="70"/>
      <c r="EB125" s="70"/>
      <c r="EC125" s="70"/>
      <c r="ED125" s="70"/>
      <c r="EE125" s="70"/>
      <c r="EF125" s="70"/>
      <c r="EG125" s="70"/>
      <c r="EH125" s="70"/>
      <c r="EI125" s="70"/>
      <c r="EJ125" s="70"/>
      <c r="EK125" s="70"/>
      <c r="EL125" s="70"/>
      <c r="EM125" s="70"/>
      <c r="EN125" s="70"/>
      <c r="EO125" s="70"/>
      <c r="EP125" s="70"/>
      <c r="EQ125" s="70"/>
      <c r="ER125" s="78">
        <v>2.2999999999999998</v>
      </c>
      <c r="ES125" s="4"/>
      <c r="ET125" s="4"/>
    </row>
    <row r="126" spans="1:150">
      <c r="A126" s="1">
        <v>3</v>
      </c>
      <c r="B126" s="41" t="s">
        <v>12</v>
      </c>
      <c r="C126" s="70">
        <f t="shared" ref="C126" si="363">+C127+C128</f>
        <v>0</v>
      </c>
      <c r="D126" s="70">
        <f t="shared" ref="D126" si="364">+D127+D128</f>
        <v>0</v>
      </c>
      <c r="E126" s="70">
        <f t="shared" ref="E126" si="365">+E127+E128</f>
        <v>0</v>
      </c>
      <c r="F126" s="70">
        <f t="shared" ref="F126" si="366">+F127+F128</f>
        <v>0</v>
      </c>
      <c r="G126" s="70">
        <f t="shared" ref="G126" si="367">+G127+G128</f>
        <v>0</v>
      </c>
      <c r="H126" s="70">
        <f t="shared" ref="H126" si="368">+H127+H128</f>
        <v>0</v>
      </c>
      <c r="I126" s="102">
        <f t="shared" ref="I126" si="369">+I127+I128</f>
        <v>0</v>
      </c>
      <c r="J126" s="70">
        <f t="shared" ref="J126" si="370">+J127+J128</f>
        <v>0</v>
      </c>
      <c r="K126" s="70">
        <f t="shared" ref="K126" si="371">+K127+K128</f>
        <v>0</v>
      </c>
      <c r="L126" s="70">
        <f t="shared" ref="L126" si="372">+L127+L128</f>
        <v>0</v>
      </c>
      <c r="M126" s="70">
        <f t="shared" ref="M126" si="373">+M127+M128</f>
        <v>0</v>
      </c>
      <c r="N126" s="70">
        <f t="shared" ref="N126" si="374">+N127+N128</f>
        <v>0</v>
      </c>
      <c r="O126" s="70">
        <f t="shared" ref="O126" si="375">+O127+O128</f>
        <v>0</v>
      </c>
      <c r="P126" s="70">
        <f t="shared" ref="P126" si="376">+P127+P128</f>
        <v>0</v>
      </c>
      <c r="Q126" s="70">
        <f t="shared" ref="Q126" si="377">+Q127+Q128</f>
        <v>0</v>
      </c>
      <c r="R126" s="70">
        <f t="shared" ref="R126" si="378">+R127+R128</f>
        <v>0</v>
      </c>
      <c r="S126" s="70">
        <f t="shared" ref="S126" si="379">+S127+S128</f>
        <v>0</v>
      </c>
      <c r="T126" s="70">
        <f t="shared" ref="T126" si="380">+T127+T128</f>
        <v>0</v>
      </c>
      <c r="U126" s="70">
        <f t="shared" ref="U126" si="381">+U127+U128</f>
        <v>0</v>
      </c>
      <c r="V126" s="70">
        <f t="shared" ref="V126" si="382">+V127+V128</f>
        <v>0</v>
      </c>
      <c r="W126" s="70">
        <f t="shared" ref="W126" si="383">+W127+W128</f>
        <v>0</v>
      </c>
      <c r="X126" s="70">
        <f t="shared" ref="X126" si="384">+X127+X128</f>
        <v>0</v>
      </c>
      <c r="Y126" s="70">
        <f t="shared" ref="Y126" si="385">+Y127+Y128</f>
        <v>0</v>
      </c>
      <c r="Z126" s="70">
        <f t="shared" ref="Z126" si="386">+Z127+Z128</f>
        <v>0</v>
      </c>
      <c r="AA126" s="70">
        <f t="shared" ref="AA126" si="387">+AA127+AA128</f>
        <v>0</v>
      </c>
      <c r="AB126" s="70">
        <f t="shared" ref="AB126" si="388">+AB127+AB128</f>
        <v>0</v>
      </c>
      <c r="AC126" s="70">
        <f t="shared" ref="AC126" si="389">+AC127+AC128</f>
        <v>0</v>
      </c>
      <c r="AD126" s="70">
        <f t="shared" ref="AD126" si="390">+AD127+AD128</f>
        <v>0</v>
      </c>
      <c r="AE126" s="70">
        <f t="shared" ref="AE126" si="391">+AE127+AE128</f>
        <v>0</v>
      </c>
      <c r="AF126" s="70">
        <f t="shared" ref="AF126" si="392">+AF127+AF128</f>
        <v>0</v>
      </c>
      <c r="AG126" s="70">
        <f t="shared" ref="AG126" si="393">+AG127+AG128</f>
        <v>0</v>
      </c>
      <c r="AH126" s="70">
        <f t="shared" ref="AH126" si="394">+AH127+AH128</f>
        <v>0</v>
      </c>
      <c r="AI126" s="70">
        <f t="shared" ref="AI126" si="395">+AI127+AI128</f>
        <v>0</v>
      </c>
      <c r="AJ126" s="70">
        <f t="shared" ref="AJ126" si="396">+AJ127+AJ128</f>
        <v>0</v>
      </c>
      <c r="AK126" s="70">
        <f t="shared" ref="AK126" si="397">+AK127+AK128</f>
        <v>0</v>
      </c>
      <c r="AL126" s="70">
        <f t="shared" ref="AL126" si="398">+AL127+AL128</f>
        <v>0</v>
      </c>
      <c r="AM126" s="70">
        <f t="shared" ref="AM126" si="399">+AM127+AM128</f>
        <v>0</v>
      </c>
      <c r="AN126" s="70">
        <f t="shared" ref="AN126" si="400">+AN127+AN128</f>
        <v>0</v>
      </c>
      <c r="AO126" s="70">
        <f t="shared" ref="AO126" si="401">+AO127+AO128</f>
        <v>0</v>
      </c>
      <c r="AP126" s="70">
        <f t="shared" ref="AP126" si="402">+AP127+AP128</f>
        <v>0</v>
      </c>
      <c r="AQ126" s="70">
        <f t="shared" ref="AQ126" si="403">+AQ127+AQ128</f>
        <v>0</v>
      </c>
      <c r="AR126" s="70">
        <f t="shared" ref="AR126" si="404">+AR127+AR128</f>
        <v>0</v>
      </c>
      <c r="AS126" s="70">
        <f t="shared" ref="AS126" si="405">+AS127+AS128</f>
        <v>0</v>
      </c>
      <c r="AT126" s="70">
        <f t="shared" ref="AT126" si="406">+AT127+AT128</f>
        <v>0</v>
      </c>
      <c r="AU126" s="70">
        <f t="shared" ref="AU126" si="407">+AU127+AU128</f>
        <v>0</v>
      </c>
      <c r="AV126" s="70">
        <f t="shared" ref="AV126" si="408">+AV127+AV128</f>
        <v>0</v>
      </c>
      <c r="AW126" s="70">
        <f t="shared" ref="AW126" si="409">+AW127+AW128</f>
        <v>0</v>
      </c>
      <c r="AX126" s="70">
        <f t="shared" ref="AX126" si="410">+AX127+AX128</f>
        <v>0</v>
      </c>
      <c r="AY126" s="70">
        <f t="shared" ref="AY126" si="411">+AY127+AY128</f>
        <v>0</v>
      </c>
      <c r="AZ126" s="70">
        <f t="shared" ref="AZ126" si="412">+AZ127+AZ128</f>
        <v>0</v>
      </c>
      <c r="BA126" s="70">
        <f t="shared" ref="BA126" si="413">+BA127+BA128</f>
        <v>0</v>
      </c>
      <c r="BB126" s="70">
        <f t="shared" ref="BB126" si="414">+BB127+BB128</f>
        <v>0</v>
      </c>
      <c r="BC126" s="70">
        <f t="shared" ref="BC126" si="415">+BC127+BC128</f>
        <v>0</v>
      </c>
      <c r="BD126" s="70">
        <f t="shared" ref="BD126" si="416">+BD127+BD128</f>
        <v>0</v>
      </c>
      <c r="BE126" s="70">
        <f t="shared" ref="BE126" si="417">+BE127+BE128</f>
        <v>0</v>
      </c>
      <c r="BF126" s="70">
        <f t="shared" ref="BF126" si="418">+BF127+BF128</f>
        <v>0</v>
      </c>
      <c r="BG126" s="70">
        <f t="shared" ref="BG126" si="419">+BG127+BG128</f>
        <v>0</v>
      </c>
      <c r="BH126" s="70">
        <f t="shared" ref="BH126" si="420">+BH127+BH128</f>
        <v>0</v>
      </c>
      <c r="BI126" s="70">
        <f t="shared" ref="BI126" si="421">+BI127+BI128</f>
        <v>0</v>
      </c>
      <c r="BJ126" s="70">
        <f t="shared" ref="BJ126" si="422">+BJ127+BJ128</f>
        <v>0</v>
      </c>
      <c r="BK126" s="70">
        <f t="shared" ref="BK126" si="423">+BK127+BK128</f>
        <v>0</v>
      </c>
      <c r="BL126" s="70">
        <f t="shared" ref="BL126" si="424">+BL127+BL128</f>
        <v>0</v>
      </c>
      <c r="BM126" s="70">
        <f t="shared" ref="BM126" si="425">+BM127+BM128</f>
        <v>0</v>
      </c>
      <c r="BN126" s="70">
        <f t="shared" ref="BN126" si="426">+BN127+BN128</f>
        <v>0</v>
      </c>
      <c r="BO126" s="70">
        <f t="shared" ref="BO126" si="427">+BO127+BO128</f>
        <v>0</v>
      </c>
      <c r="BP126" s="70">
        <f t="shared" ref="BP126" si="428">+BP127+BP128</f>
        <v>0</v>
      </c>
      <c r="BQ126" s="70">
        <f t="shared" ref="BQ126" si="429">+BQ127+BQ128</f>
        <v>0</v>
      </c>
      <c r="BR126" s="70">
        <f t="shared" ref="BR126" si="430">+BR127+BR128</f>
        <v>0</v>
      </c>
      <c r="BS126" s="70">
        <f t="shared" ref="BS126" si="431">+BS127+BS128</f>
        <v>0</v>
      </c>
      <c r="BT126" s="70">
        <f t="shared" ref="BT126" si="432">+BT127+BT128</f>
        <v>0</v>
      </c>
      <c r="BU126" s="70">
        <f t="shared" ref="BU126" si="433">+BU127+BU128</f>
        <v>0</v>
      </c>
      <c r="BV126" s="70">
        <f t="shared" ref="BV126" si="434">+BV127+BV128</f>
        <v>0</v>
      </c>
      <c r="BW126" s="70">
        <f t="shared" ref="BW126" si="435">+BW127+BW128</f>
        <v>0</v>
      </c>
      <c r="BX126" s="70">
        <f t="shared" ref="BX126" si="436">+BX127+BX128</f>
        <v>0</v>
      </c>
      <c r="BY126" s="70">
        <f t="shared" ref="BY126" si="437">+BY127+BY128</f>
        <v>0</v>
      </c>
      <c r="BZ126" s="70">
        <f t="shared" ref="BZ126" si="438">+BZ127+BZ128</f>
        <v>0</v>
      </c>
      <c r="CA126" s="70">
        <f t="shared" ref="CA126" si="439">+CA127+CA128</f>
        <v>0</v>
      </c>
      <c r="CB126" s="70">
        <f t="shared" ref="CB126" si="440">+CB127+CB128</f>
        <v>0</v>
      </c>
      <c r="CC126" s="70">
        <f t="shared" ref="CC126" si="441">+CC127+CC128</f>
        <v>0</v>
      </c>
      <c r="CD126" s="70">
        <f t="shared" ref="CD126" si="442">+CD127+CD128</f>
        <v>0</v>
      </c>
      <c r="CE126" s="70">
        <f t="shared" ref="CE126" si="443">+CE127+CE128</f>
        <v>0</v>
      </c>
      <c r="CF126" s="70">
        <f t="shared" ref="CF126" si="444">+CF127+CF128</f>
        <v>0</v>
      </c>
      <c r="CG126" s="70">
        <f t="shared" ref="CG126" si="445">+CG127+CG128</f>
        <v>0</v>
      </c>
      <c r="CH126" s="70">
        <f t="shared" ref="CH126" si="446">+CH127+CH128</f>
        <v>0</v>
      </c>
      <c r="CI126" s="70">
        <f t="shared" ref="CI126" si="447">+CI127+CI128</f>
        <v>0</v>
      </c>
      <c r="CJ126" s="70">
        <f t="shared" ref="CJ126" si="448">+CJ127+CJ128</f>
        <v>0</v>
      </c>
      <c r="CK126" s="70">
        <f t="shared" ref="CK126" si="449">+CK127+CK128</f>
        <v>0</v>
      </c>
      <c r="CL126" s="70">
        <f t="shared" ref="CL126" si="450">+CL127+CL128</f>
        <v>0</v>
      </c>
      <c r="CM126" s="70">
        <f t="shared" ref="CM126" si="451">+CM127+CM128</f>
        <v>0</v>
      </c>
      <c r="CN126" s="70">
        <f t="shared" ref="CN126" si="452">+CN127+CN128</f>
        <v>0</v>
      </c>
      <c r="CO126" s="70">
        <f t="shared" ref="CO126" si="453">+CO127+CO128</f>
        <v>0</v>
      </c>
      <c r="CP126" s="70">
        <f t="shared" ref="CP126" si="454">+CP127+CP128</f>
        <v>0</v>
      </c>
      <c r="CQ126" s="70">
        <f t="shared" ref="CQ126" si="455">+CQ127+CQ128</f>
        <v>0</v>
      </c>
      <c r="CR126" s="70">
        <f t="shared" ref="CR126" si="456">+CR127+CR128</f>
        <v>0</v>
      </c>
      <c r="CS126" s="70">
        <f t="shared" ref="CS126" si="457">+CS127+CS128</f>
        <v>0</v>
      </c>
      <c r="CT126" s="70">
        <f t="shared" ref="CT126" si="458">+CT127+CT128</f>
        <v>0</v>
      </c>
      <c r="CU126" s="70">
        <f t="shared" ref="CU126" si="459">+CU127+CU128</f>
        <v>0</v>
      </c>
      <c r="CV126" s="70">
        <f t="shared" ref="CV126" si="460">+CV127+CV128</f>
        <v>0</v>
      </c>
      <c r="CW126" s="70">
        <f t="shared" ref="CW126" si="461">+CW127+CW128</f>
        <v>0</v>
      </c>
      <c r="CX126" s="70">
        <f t="shared" ref="CX126" si="462">+CX127+CX128</f>
        <v>0</v>
      </c>
      <c r="CY126" s="70">
        <f t="shared" ref="CY126" si="463">+CY127+CY128</f>
        <v>0</v>
      </c>
      <c r="CZ126" s="70">
        <f t="shared" ref="CZ126" si="464">+CZ127+CZ128</f>
        <v>0</v>
      </c>
      <c r="DA126" s="70">
        <f t="shared" ref="DA126" si="465">+DA127+DA128</f>
        <v>0</v>
      </c>
      <c r="DB126" s="70">
        <f t="shared" ref="DB126" si="466">+DB127+DB128</f>
        <v>0</v>
      </c>
      <c r="DC126" s="70">
        <f t="shared" ref="DC126" si="467">+DC127+DC128</f>
        <v>0</v>
      </c>
      <c r="DD126" s="70">
        <f t="shared" ref="DD126" si="468">+DD127+DD128</f>
        <v>0</v>
      </c>
      <c r="DE126" s="70">
        <f t="shared" ref="DE126" si="469">+DE127+DE128</f>
        <v>0</v>
      </c>
      <c r="DF126" s="70">
        <f t="shared" ref="DF126" si="470">+DF127+DF128</f>
        <v>0</v>
      </c>
      <c r="DG126" s="70">
        <f t="shared" ref="DG126" si="471">+DG127+DG128</f>
        <v>0</v>
      </c>
      <c r="DH126" s="70">
        <f t="shared" ref="DH126" si="472">+DH127+DH128</f>
        <v>0</v>
      </c>
      <c r="DI126" s="70">
        <f t="shared" ref="DI126" si="473">+DI127+DI128</f>
        <v>0</v>
      </c>
      <c r="DJ126" s="70">
        <f t="shared" ref="DJ126" si="474">+DJ127+DJ128</f>
        <v>0</v>
      </c>
      <c r="DK126" s="70">
        <f t="shared" ref="DK126" si="475">+DK127+DK128</f>
        <v>0</v>
      </c>
      <c r="DL126" s="70">
        <f t="shared" ref="DL126" si="476">+DL127+DL128</f>
        <v>0</v>
      </c>
      <c r="DM126" s="70">
        <f t="shared" ref="DM126" si="477">+DM127+DM128</f>
        <v>0</v>
      </c>
      <c r="DN126" s="70">
        <f t="shared" ref="DN126" si="478">+DN127+DN128</f>
        <v>0</v>
      </c>
      <c r="DO126" s="70">
        <f t="shared" ref="DO126" si="479">+DO127+DO128</f>
        <v>0</v>
      </c>
      <c r="DP126" s="70">
        <f t="shared" ref="DP126" si="480">+DP127+DP128</f>
        <v>0</v>
      </c>
      <c r="DQ126" s="70">
        <f t="shared" ref="DQ126" si="481">+DQ127+DQ128</f>
        <v>0</v>
      </c>
      <c r="DR126" s="70">
        <f t="shared" ref="DR126" si="482">+DR127+DR128</f>
        <v>0</v>
      </c>
      <c r="DS126" s="70">
        <f t="shared" ref="DS126" si="483">+DS127+DS128</f>
        <v>0</v>
      </c>
      <c r="DT126" s="70">
        <f t="shared" ref="DT126" si="484">+DT127+DT128</f>
        <v>0</v>
      </c>
      <c r="DU126" s="70">
        <f t="shared" ref="DU126" si="485">+DU127+DU128</f>
        <v>0</v>
      </c>
      <c r="DV126" s="70">
        <f t="shared" ref="DV126" si="486">+DV127+DV128</f>
        <v>0</v>
      </c>
      <c r="DW126" s="70">
        <f t="shared" ref="DW126" si="487">+DW127+DW128</f>
        <v>0</v>
      </c>
      <c r="DX126" s="70">
        <f t="shared" ref="DX126" si="488">+DX127+DX128</f>
        <v>0</v>
      </c>
      <c r="DY126" s="70">
        <f t="shared" ref="DY126" si="489">+DY127+DY128</f>
        <v>0</v>
      </c>
      <c r="DZ126" s="70">
        <f t="shared" ref="DZ126" si="490">+DZ127+DZ128</f>
        <v>0</v>
      </c>
      <c r="EA126" s="70">
        <f t="shared" ref="EA126" si="491">+EA127+EA128</f>
        <v>0</v>
      </c>
      <c r="EB126" s="70">
        <f t="shared" ref="EB126" si="492">+EB127+EB128</f>
        <v>0</v>
      </c>
      <c r="EC126" s="70">
        <f t="shared" ref="EC126" si="493">+EC127+EC128</f>
        <v>0</v>
      </c>
      <c r="ED126" s="70">
        <f t="shared" ref="ED126" si="494">+ED127+ED128</f>
        <v>0</v>
      </c>
      <c r="EE126" s="70">
        <f t="shared" ref="EE126" si="495">+EE127+EE128</f>
        <v>0</v>
      </c>
      <c r="EF126" s="70">
        <f t="shared" ref="EF126" si="496">+EF127+EF128</f>
        <v>0</v>
      </c>
      <c r="EG126" s="70">
        <f t="shared" ref="EG126" si="497">+EG127+EG128</f>
        <v>0</v>
      </c>
      <c r="EH126" s="70">
        <f t="shared" ref="EH126" si="498">+EH127+EH128</f>
        <v>0</v>
      </c>
      <c r="EI126" s="70">
        <f t="shared" ref="EI126" si="499">+EI127+EI128</f>
        <v>0</v>
      </c>
      <c r="EJ126" s="70">
        <f t="shared" ref="EJ126" si="500">+EJ127+EJ128</f>
        <v>0</v>
      </c>
      <c r="EK126" s="70">
        <f t="shared" ref="EK126" si="501">+EK127+EK128</f>
        <v>0</v>
      </c>
      <c r="EL126" s="70">
        <f t="shared" ref="EL126" si="502">+EL127+EL128</f>
        <v>0</v>
      </c>
      <c r="EM126" s="70">
        <f t="shared" ref="EM126" si="503">+EM127+EM128</f>
        <v>0</v>
      </c>
      <c r="EN126" s="70">
        <f t="shared" ref="EN126" si="504">+EN127+EN128</f>
        <v>0</v>
      </c>
      <c r="EO126" s="70">
        <f t="shared" ref="EO126" si="505">+EO127+EO128</f>
        <v>0</v>
      </c>
      <c r="EP126" s="70">
        <f t="shared" ref="EP126" si="506">+EP127+EP128</f>
        <v>0</v>
      </c>
      <c r="EQ126" s="70">
        <f t="shared" ref="EQ126" si="507">+EQ127+EQ128</f>
        <v>0</v>
      </c>
      <c r="ER126" s="78">
        <v>3</v>
      </c>
      <c r="ES126" s="4"/>
      <c r="ET126" s="4"/>
    </row>
    <row r="127" spans="1:150">
      <c r="A127" s="1">
        <v>3.1</v>
      </c>
      <c r="B127" s="82" t="s">
        <v>11</v>
      </c>
      <c r="C127" s="70"/>
      <c r="D127" s="70"/>
      <c r="E127" s="70"/>
      <c r="F127" s="70"/>
      <c r="G127" s="70"/>
      <c r="H127" s="70"/>
      <c r="I127" s="102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70"/>
      <c r="BV127" s="70"/>
      <c r="BW127" s="70"/>
      <c r="BX127" s="70"/>
      <c r="BY127" s="70"/>
      <c r="BZ127" s="70"/>
      <c r="CA127" s="70"/>
      <c r="CB127" s="70"/>
      <c r="CC127" s="70"/>
      <c r="CD127" s="70"/>
      <c r="CE127" s="70"/>
      <c r="CF127" s="70"/>
      <c r="CG127" s="70"/>
      <c r="CH127" s="70"/>
      <c r="CI127" s="70"/>
      <c r="CJ127" s="70"/>
      <c r="CK127" s="70"/>
      <c r="CL127" s="70"/>
      <c r="CM127" s="70"/>
      <c r="CN127" s="70"/>
      <c r="CO127" s="70"/>
      <c r="CP127" s="70"/>
      <c r="CQ127" s="70"/>
      <c r="CR127" s="70"/>
      <c r="CS127" s="70"/>
      <c r="CT127" s="70"/>
      <c r="CU127" s="70"/>
      <c r="CV127" s="70"/>
      <c r="CW127" s="70"/>
      <c r="CX127" s="70"/>
      <c r="CY127" s="70"/>
      <c r="CZ127" s="70"/>
      <c r="DA127" s="70"/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70"/>
      <c r="DR127" s="70"/>
      <c r="DS127" s="70"/>
      <c r="DT127" s="70"/>
      <c r="DU127" s="70"/>
      <c r="DV127" s="70"/>
      <c r="DW127" s="70"/>
      <c r="DX127" s="70"/>
      <c r="DY127" s="70"/>
      <c r="DZ127" s="70"/>
      <c r="EA127" s="70"/>
      <c r="EB127" s="70"/>
      <c r="EC127" s="70"/>
      <c r="ED127" s="70"/>
      <c r="EE127" s="70"/>
      <c r="EF127" s="70"/>
      <c r="EG127" s="70"/>
      <c r="EH127" s="70"/>
      <c r="EI127" s="70"/>
      <c r="EJ127" s="70"/>
      <c r="EK127" s="70"/>
      <c r="EL127" s="70"/>
      <c r="EM127" s="70"/>
      <c r="EN127" s="70"/>
      <c r="EO127" s="70"/>
      <c r="EP127" s="70"/>
      <c r="EQ127" s="70"/>
      <c r="ER127" s="78">
        <v>3.1</v>
      </c>
      <c r="ES127" s="4"/>
      <c r="ET127" s="4"/>
    </row>
    <row r="128" spans="1:150" ht="15" thickBot="1">
      <c r="A128" s="1">
        <v>3.2</v>
      </c>
      <c r="B128" s="74" t="s">
        <v>64</v>
      </c>
      <c r="C128" s="70"/>
      <c r="D128" s="70"/>
      <c r="E128" s="70"/>
      <c r="F128" s="70"/>
      <c r="G128" s="70"/>
      <c r="H128" s="70"/>
      <c r="I128" s="102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70"/>
      <c r="BV128" s="70"/>
      <c r="BW128" s="70"/>
      <c r="BX128" s="70"/>
      <c r="BY128" s="70"/>
      <c r="BZ128" s="70"/>
      <c r="CA128" s="70"/>
      <c r="CB128" s="70"/>
      <c r="CC128" s="70"/>
      <c r="CD128" s="70"/>
      <c r="CE128" s="70"/>
      <c r="CF128" s="70"/>
      <c r="CG128" s="70"/>
      <c r="CH128" s="70"/>
      <c r="CI128" s="70"/>
      <c r="CJ128" s="70"/>
      <c r="CK128" s="70"/>
      <c r="CL128" s="70"/>
      <c r="CM128" s="70"/>
      <c r="CN128" s="70"/>
      <c r="CO128" s="70"/>
      <c r="CP128" s="70"/>
      <c r="CQ128" s="70"/>
      <c r="CR128" s="70"/>
      <c r="CS128" s="70"/>
      <c r="CT128" s="70"/>
      <c r="CU128" s="70"/>
      <c r="CV128" s="70"/>
      <c r="CW128" s="70"/>
      <c r="CX128" s="70"/>
      <c r="CY128" s="70"/>
      <c r="CZ128" s="70"/>
      <c r="DA128" s="70"/>
      <c r="DB128" s="70"/>
      <c r="DC128" s="70"/>
      <c r="DD128" s="70"/>
      <c r="DE128" s="70"/>
      <c r="DF128" s="70"/>
      <c r="DG128" s="70"/>
      <c r="DH128" s="70"/>
      <c r="DI128" s="70"/>
      <c r="DJ128" s="70"/>
      <c r="DK128" s="70"/>
      <c r="DL128" s="70"/>
      <c r="DM128" s="70"/>
      <c r="DN128" s="70"/>
      <c r="DO128" s="70"/>
      <c r="DP128" s="70"/>
      <c r="DQ128" s="70"/>
      <c r="DR128" s="70"/>
      <c r="DS128" s="70"/>
      <c r="DT128" s="70"/>
      <c r="DU128" s="70"/>
      <c r="DV128" s="70"/>
      <c r="DW128" s="70"/>
      <c r="DX128" s="70"/>
      <c r="DY128" s="70"/>
      <c r="DZ128" s="70"/>
      <c r="EA128" s="70"/>
      <c r="EB128" s="70"/>
      <c r="EC128" s="70"/>
      <c r="ED128" s="70"/>
      <c r="EE128" s="70"/>
      <c r="EF128" s="70"/>
      <c r="EG128" s="70"/>
      <c r="EH128" s="70"/>
      <c r="EI128" s="70"/>
      <c r="EJ128" s="70"/>
      <c r="EK128" s="70"/>
      <c r="EL128" s="70"/>
      <c r="EM128" s="70"/>
      <c r="EN128" s="70"/>
      <c r="EO128" s="70"/>
      <c r="EP128" s="70"/>
      <c r="EQ128" s="70"/>
      <c r="ER128" s="78">
        <v>3.2</v>
      </c>
      <c r="ES128" s="4"/>
      <c r="ET128" s="4"/>
    </row>
    <row r="129" spans="1:150">
      <c r="A129" s="1">
        <v>4</v>
      </c>
      <c r="B129" s="41" t="s">
        <v>10</v>
      </c>
      <c r="C129" s="70">
        <f t="shared" ref="C129" si="508">+C130+C131</f>
        <v>0</v>
      </c>
      <c r="D129" s="70">
        <f t="shared" ref="D129" si="509">+D130+D131</f>
        <v>0</v>
      </c>
      <c r="E129" s="70">
        <f t="shared" ref="E129" si="510">+E130+E131</f>
        <v>0</v>
      </c>
      <c r="F129" s="70">
        <f t="shared" ref="F129" si="511">+F130+F131</f>
        <v>0</v>
      </c>
      <c r="G129" s="70">
        <f t="shared" ref="G129" si="512">+G130+G131</f>
        <v>0</v>
      </c>
      <c r="H129" s="70">
        <f t="shared" ref="H129" si="513">+H130+H131</f>
        <v>0</v>
      </c>
      <c r="I129" s="102">
        <f t="shared" ref="I129" si="514">+I130+I131</f>
        <v>0</v>
      </c>
      <c r="J129" s="70">
        <f t="shared" ref="J129" si="515">+J130+J131</f>
        <v>0</v>
      </c>
      <c r="K129" s="70">
        <f t="shared" ref="K129" si="516">+K130+K131</f>
        <v>0</v>
      </c>
      <c r="L129" s="70">
        <f t="shared" ref="L129" si="517">+L130+L131</f>
        <v>0</v>
      </c>
      <c r="M129" s="70">
        <f t="shared" ref="M129" si="518">+M130+M131</f>
        <v>0</v>
      </c>
      <c r="N129" s="70">
        <f t="shared" ref="N129" si="519">+N130+N131</f>
        <v>0</v>
      </c>
      <c r="O129" s="70">
        <f t="shared" ref="O129" si="520">+O130+O131</f>
        <v>0</v>
      </c>
      <c r="P129" s="70">
        <f t="shared" ref="P129" si="521">+P130+P131</f>
        <v>0</v>
      </c>
      <c r="Q129" s="70">
        <f t="shared" ref="Q129" si="522">+Q130+Q131</f>
        <v>0</v>
      </c>
      <c r="R129" s="70">
        <f t="shared" ref="R129" si="523">+R130+R131</f>
        <v>0</v>
      </c>
      <c r="S129" s="70">
        <f t="shared" ref="S129" si="524">+S130+S131</f>
        <v>0</v>
      </c>
      <c r="T129" s="70">
        <f t="shared" ref="T129" si="525">+T130+T131</f>
        <v>0</v>
      </c>
      <c r="U129" s="70">
        <f t="shared" ref="U129" si="526">+U130+U131</f>
        <v>0</v>
      </c>
      <c r="V129" s="70">
        <f t="shared" ref="V129" si="527">+V130+V131</f>
        <v>0</v>
      </c>
      <c r="W129" s="70">
        <f t="shared" ref="W129" si="528">+W130+W131</f>
        <v>0</v>
      </c>
      <c r="X129" s="70">
        <f t="shared" ref="X129" si="529">+X130+X131</f>
        <v>0</v>
      </c>
      <c r="Y129" s="70">
        <f t="shared" ref="Y129" si="530">+Y130+Y131</f>
        <v>0</v>
      </c>
      <c r="Z129" s="70">
        <f t="shared" ref="Z129" si="531">+Z130+Z131</f>
        <v>0</v>
      </c>
      <c r="AA129" s="70">
        <f t="shared" ref="AA129" si="532">+AA130+AA131</f>
        <v>0</v>
      </c>
      <c r="AB129" s="70">
        <f t="shared" ref="AB129" si="533">+AB130+AB131</f>
        <v>0</v>
      </c>
      <c r="AC129" s="70">
        <f t="shared" ref="AC129" si="534">+AC130+AC131</f>
        <v>0</v>
      </c>
      <c r="AD129" s="70">
        <f t="shared" ref="AD129" si="535">+AD130+AD131</f>
        <v>0</v>
      </c>
      <c r="AE129" s="70">
        <f t="shared" ref="AE129" si="536">+AE130+AE131</f>
        <v>0</v>
      </c>
      <c r="AF129" s="70">
        <f t="shared" ref="AF129" si="537">+AF130+AF131</f>
        <v>0</v>
      </c>
      <c r="AG129" s="70">
        <f t="shared" ref="AG129" si="538">+AG130+AG131</f>
        <v>0</v>
      </c>
      <c r="AH129" s="70">
        <f t="shared" ref="AH129" si="539">+AH130+AH131</f>
        <v>0</v>
      </c>
      <c r="AI129" s="70">
        <f t="shared" ref="AI129" si="540">+AI130+AI131</f>
        <v>0</v>
      </c>
      <c r="AJ129" s="70">
        <f t="shared" ref="AJ129" si="541">+AJ130+AJ131</f>
        <v>0</v>
      </c>
      <c r="AK129" s="70">
        <f t="shared" ref="AK129" si="542">+AK130+AK131</f>
        <v>0</v>
      </c>
      <c r="AL129" s="70">
        <f t="shared" ref="AL129" si="543">+AL130+AL131</f>
        <v>0</v>
      </c>
      <c r="AM129" s="70">
        <f t="shared" ref="AM129" si="544">+AM130+AM131</f>
        <v>0</v>
      </c>
      <c r="AN129" s="70">
        <f t="shared" ref="AN129" si="545">+AN130+AN131</f>
        <v>0</v>
      </c>
      <c r="AO129" s="70">
        <f t="shared" ref="AO129" si="546">+AO130+AO131</f>
        <v>0</v>
      </c>
      <c r="AP129" s="70">
        <f t="shared" ref="AP129" si="547">+AP130+AP131</f>
        <v>0</v>
      </c>
      <c r="AQ129" s="70">
        <f t="shared" ref="AQ129" si="548">+AQ130+AQ131</f>
        <v>0</v>
      </c>
      <c r="AR129" s="70">
        <f t="shared" ref="AR129" si="549">+AR130+AR131</f>
        <v>0</v>
      </c>
      <c r="AS129" s="70">
        <f t="shared" ref="AS129" si="550">+AS130+AS131</f>
        <v>0</v>
      </c>
      <c r="AT129" s="70">
        <f t="shared" ref="AT129" si="551">+AT130+AT131</f>
        <v>0</v>
      </c>
      <c r="AU129" s="70">
        <f t="shared" ref="AU129" si="552">+AU130+AU131</f>
        <v>0</v>
      </c>
      <c r="AV129" s="70">
        <f t="shared" ref="AV129" si="553">+AV130+AV131</f>
        <v>0</v>
      </c>
      <c r="AW129" s="70">
        <f t="shared" ref="AW129" si="554">+AW130+AW131</f>
        <v>0</v>
      </c>
      <c r="AX129" s="70">
        <f t="shared" ref="AX129" si="555">+AX130+AX131</f>
        <v>0</v>
      </c>
      <c r="AY129" s="70">
        <f t="shared" ref="AY129" si="556">+AY130+AY131</f>
        <v>0</v>
      </c>
      <c r="AZ129" s="70">
        <f t="shared" ref="AZ129" si="557">+AZ130+AZ131</f>
        <v>0</v>
      </c>
      <c r="BA129" s="70">
        <f t="shared" ref="BA129" si="558">+BA130+BA131</f>
        <v>0</v>
      </c>
      <c r="BB129" s="70">
        <f t="shared" ref="BB129" si="559">+BB130+BB131</f>
        <v>0</v>
      </c>
      <c r="BC129" s="70">
        <f t="shared" ref="BC129" si="560">+BC130+BC131</f>
        <v>0</v>
      </c>
      <c r="BD129" s="70">
        <f t="shared" ref="BD129" si="561">+BD130+BD131</f>
        <v>0</v>
      </c>
      <c r="BE129" s="70">
        <f t="shared" ref="BE129" si="562">+BE130+BE131</f>
        <v>0</v>
      </c>
      <c r="BF129" s="70">
        <f t="shared" ref="BF129" si="563">+BF130+BF131</f>
        <v>0</v>
      </c>
      <c r="BG129" s="70">
        <f t="shared" ref="BG129" si="564">+BG130+BG131</f>
        <v>0</v>
      </c>
      <c r="BH129" s="70">
        <f t="shared" ref="BH129" si="565">+BH130+BH131</f>
        <v>0</v>
      </c>
      <c r="BI129" s="70">
        <f t="shared" ref="BI129" si="566">+BI130+BI131</f>
        <v>0</v>
      </c>
      <c r="BJ129" s="70">
        <f t="shared" ref="BJ129" si="567">+BJ130+BJ131</f>
        <v>0</v>
      </c>
      <c r="BK129" s="70">
        <f t="shared" ref="BK129" si="568">+BK130+BK131</f>
        <v>0</v>
      </c>
      <c r="BL129" s="70">
        <f t="shared" ref="BL129" si="569">+BL130+BL131</f>
        <v>0</v>
      </c>
      <c r="BM129" s="70">
        <f t="shared" ref="BM129" si="570">+BM130+BM131</f>
        <v>0</v>
      </c>
      <c r="BN129" s="70">
        <f t="shared" ref="BN129" si="571">+BN130+BN131</f>
        <v>0</v>
      </c>
      <c r="BO129" s="70">
        <f t="shared" ref="BO129" si="572">+BO130+BO131</f>
        <v>0</v>
      </c>
      <c r="BP129" s="70">
        <f t="shared" ref="BP129" si="573">+BP130+BP131</f>
        <v>0</v>
      </c>
      <c r="BQ129" s="70">
        <f t="shared" ref="BQ129" si="574">+BQ130+BQ131</f>
        <v>0</v>
      </c>
      <c r="BR129" s="70">
        <f t="shared" ref="BR129" si="575">+BR130+BR131</f>
        <v>0</v>
      </c>
      <c r="BS129" s="70">
        <f t="shared" ref="BS129" si="576">+BS130+BS131</f>
        <v>0</v>
      </c>
      <c r="BT129" s="70">
        <f t="shared" ref="BT129" si="577">+BT130+BT131</f>
        <v>0</v>
      </c>
      <c r="BU129" s="70">
        <f t="shared" ref="BU129" si="578">+BU130+BU131</f>
        <v>0</v>
      </c>
      <c r="BV129" s="70">
        <f t="shared" ref="BV129" si="579">+BV130+BV131</f>
        <v>0</v>
      </c>
      <c r="BW129" s="70">
        <f t="shared" ref="BW129" si="580">+BW130+BW131</f>
        <v>0</v>
      </c>
      <c r="BX129" s="70">
        <f t="shared" ref="BX129" si="581">+BX130+BX131</f>
        <v>0</v>
      </c>
      <c r="BY129" s="70">
        <f t="shared" ref="BY129" si="582">+BY130+BY131</f>
        <v>0</v>
      </c>
      <c r="BZ129" s="70">
        <f t="shared" ref="BZ129" si="583">+BZ130+BZ131</f>
        <v>0</v>
      </c>
      <c r="CA129" s="70">
        <f t="shared" ref="CA129" si="584">+CA130+CA131</f>
        <v>0</v>
      </c>
      <c r="CB129" s="70">
        <f t="shared" ref="CB129" si="585">+CB130+CB131</f>
        <v>0</v>
      </c>
      <c r="CC129" s="70">
        <f t="shared" ref="CC129" si="586">+CC130+CC131</f>
        <v>0</v>
      </c>
      <c r="CD129" s="70">
        <f t="shared" ref="CD129" si="587">+CD130+CD131</f>
        <v>0</v>
      </c>
      <c r="CE129" s="70">
        <f t="shared" ref="CE129" si="588">+CE130+CE131</f>
        <v>0</v>
      </c>
      <c r="CF129" s="70">
        <f t="shared" ref="CF129" si="589">+CF130+CF131</f>
        <v>0</v>
      </c>
      <c r="CG129" s="70">
        <f t="shared" ref="CG129" si="590">+CG130+CG131</f>
        <v>0</v>
      </c>
      <c r="CH129" s="70">
        <f t="shared" ref="CH129" si="591">+CH130+CH131</f>
        <v>0</v>
      </c>
      <c r="CI129" s="70">
        <f t="shared" ref="CI129" si="592">+CI130+CI131</f>
        <v>0</v>
      </c>
      <c r="CJ129" s="70">
        <f t="shared" ref="CJ129" si="593">+CJ130+CJ131</f>
        <v>0</v>
      </c>
      <c r="CK129" s="70">
        <f t="shared" ref="CK129" si="594">+CK130+CK131</f>
        <v>0</v>
      </c>
      <c r="CL129" s="70">
        <f t="shared" ref="CL129" si="595">+CL130+CL131</f>
        <v>0</v>
      </c>
      <c r="CM129" s="70">
        <f t="shared" ref="CM129" si="596">+CM130+CM131</f>
        <v>0</v>
      </c>
      <c r="CN129" s="70">
        <f t="shared" ref="CN129" si="597">+CN130+CN131</f>
        <v>0</v>
      </c>
      <c r="CO129" s="70">
        <f t="shared" ref="CO129" si="598">+CO130+CO131</f>
        <v>0</v>
      </c>
      <c r="CP129" s="70">
        <f t="shared" ref="CP129" si="599">+CP130+CP131</f>
        <v>0</v>
      </c>
      <c r="CQ129" s="70">
        <f t="shared" ref="CQ129" si="600">+CQ130+CQ131</f>
        <v>0</v>
      </c>
      <c r="CR129" s="70">
        <f t="shared" ref="CR129" si="601">+CR130+CR131</f>
        <v>0</v>
      </c>
      <c r="CS129" s="70">
        <f t="shared" ref="CS129" si="602">+CS130+CS131</f>
        <v>0</v>
      </c>
      <c r="CT129" s="70">
        <f t="shared" ref="CT129" si="603">+CT130+CT131</f>
        <v>0</v>
      </c>
      <c r="CU129" s="70">
        <f t="shared" ref="CU129" si="604">+CU130+CU131</f>
        <v>0</v>
      </c>
      <c r="CV129" s="70">
        <f t="shared" ref="CV129" si="605">+CV130+CV131</f>
        <v>0</v>
      </c>
      <c r="CW129" s="70">
        <f t="shared" ref="CW129" si="606">+CW130+CW131</f>
        <v>0</v>
      </c>
      <c r="CX129" s="70">
        <f t="shared" ref="CX129" si="607">+CX130+CX131</f>
        <v>0</v>
      </c>
      <c r="CY129" s="70">
        <f t="shared" ref="CY129" si="608">+CY130+CY131</f>
        <v>0</v>
      </c>
      <c r="CZ129" s="70">
        <f t="shared" ref="CZ129" si="609">+CZ130+CZ131</f>
        <v>0</v>
      </c>
      <c r="DA129" s="70">
        <f t="shared" ref="DA129" si="610">+DA130+DA131</f>
        <v>0</v>
      </c>
      <c r="DB129" s="70">
        <f t="shared" ref="DB129" si="611">+DB130+DB131</f>
        <v>0</v>
      </c>
      <c r="DC129" s="70">
        <f t="shared" ref="DC129" si="612">+DC130+DC131</f>
        <v>0</v>
      </c>
      <c r="DD129" s="70">
        <f t="shared" ref="DD129" si="613">+DD130+DD131</f>
        <v>0</v>
      </c>
      <c r="DE129" s="70">
        <f t="shared" ref="DE129" si="614">+DE130+DE131</f>
        <v>0</v>
      </c>
      <c r="DF129" s="70">
        <f t="shared" ref="DF129" si="615">+DF130+DF131</f>
        <v>0</v>
      </c>
      <c r="DG129" s="70">
        <f t="shared" ref="DG129" si="616">+DG130+DG131</f>
        <v>0</v>
      </c>
      <c r="DH129" s="70">
        <f t="shared" ref="DH129" si="617">+DH130+DH131</f>
        <v>0</v>
      </c>
      <c r="DI129" s="70">
        <f t="shared" ref="DI129" si="618">+DI130+DI131</f>
        <v>0</v>
      </c>
      <c r="DJ129" s="70">
        <f t="shared" ref="DJ129" si="619">+DJ130+DJ131</f>
        <v>0</v>
      </c>
      <c r="DK129" s="70">
        <f t="shared" ref="DK129" si="620">+DK130+DK131</f>
        <v>0</v>
      </c>
      <c r="DL129" s="70">
        <f t="shared" ref="DL129" si="621">+DL130+DL131</f>
        <v>0</v>
      </c>
      <c r="DM129" s="70">
        <f t="shared" ref="DM129" si="622">+DM130+DM131</f>
        <v>0</v>
      </c>
      <c r="DN129" s="70">
        <f t="shared" ref="DN129" si="623">+DN130+DN131</f>
        <v>0</v>
      </c>
      <c r="DO129" s="70">
        <f t="shared" ref="DO129" si="624">+DO130+DO131</f>
        <v>0</v>
      </c>
      <c r="DP129" s="70">
        <f t="shared" ref="DP129" si="625">+DP130+DP131</f>
        <v>0</v>
      </c>
      <c r="DQ129" s="70">
        <f t="shared" ref="DQ129" si="626">+DQ130+DQ131</f>
        <v>0</v>
      </c>
      <c r="DR129" s="70">
        <f t="shared" ref="DR129" si="627">+DR130+DR131</f>
        <v>0</v>
      </c>
      <c r="DS129" s="70">
        <f t="shared" ref="DS129" si="628">+DS130+DS131</f>
        <v>0</v>
      </c>
      <c r="DT129" s="70">
        <f t="shared" ref="DT129" si="629">+DT130+DT131</f>
        <v>0</v>
      </c>
      <c r="DU129" s="70">
        <f t="shared" ref="DU129" si="630">+DU130+DU131</f>
        <v>0</v>
      </c>
      <c r="DV129" s="70">
        <f t="shared" ref="DV129" si="631">+DV130+DV131</f>
        <v>0</v>
      </c>
      <c r="DW129" s="70">
        <f t="shared" ref="DW129" si="632">+DW130+DW131</f>
        <v>0</v>
      </c>
      <c r="DX129" s="70">
        <f t="shared" ref="DX129" si="633">+DX130+DX131</f>
        <v>0</v>
      </c>
      <c r="DY129" s="70">
        <f t="shared" ref="DY129" si="634">+DY130+DY131</f>
        <v>0</v>
      </c>
      <c r="DZ129" s="70">
        <f t="shared" ref="DZ129" si="635">+DZ130+DZ131</f>
        <v>0</v>
      </c>
      <c r="EA129" s="70">
        <f t="shared" ref="EA129" si="636">+EA130+EA131</f>
        <v>0</v>
      </c>
      <c r="EB129" s="70">
        <f t="shared" ref="EB129" si="637">+EB130+EB131</f>
        <v>0</v>
      </c>
      <c r="EC129" s="70">
        <f t="shared" ref="EC129" si="638">+EC130+EC131</f>
        <v>0</v>
      </c>
      <c r="ED129" s="70">
        <f t="shared" ref="ED129" si="639">+ED130+ED131</f>
        <v>0</v>
      </c>
      <c r="EE129" s="70">
        <f t="shared" ref="EE129" si="640">+EE130+EE131</f>
        <v>0</v>
      </c>
      <c r="EF129" s="70">
        <f t="shared" ref="EF129" si="641">+EF130+EF131</f>
        <v>0</v>
      </c>
      <c r="EG129" s="70">
        <f t="shared" ref="EG129" si="642">+EG130+EG131</f>
        <v>0</v>
      </c>
      <c r="EH129" s="70">
        <f t="shared" ref="EH129" si="643">+EH130+EH131</f>
        <v>0</v>
      </c>
      <c r="EI129" s="70">
        <f t="shared" ref="EI129" si="644">+EI130+EI131</f>
        <v>0</v>
      </c>
      <c r="EJ129" s="70">
        <f t="shared" ref="EJ129" si="645">+EJ130+EJ131</f>
        <v>0</v>
      </c>
      <c r="EK129" s="70">
        <f t="shared" ref="EK129" si="646">+EK130+EK131</f>
        <v>0</v>
      </c>
      <c r="EL129" s="70">
        <f t="shared" ref="EL129" si="647">+EL130+EL131</f>
        <v>0</v>
      </c>
      <c r="EM129" s="70">
        <f t="shared" ref="EM129" si="648">+EM130+EM131</f>
        <v>0</v>
      </c>
      <c r="EN129" s="70">
        <f t="shared" ref="EN129" si="649">+EN130+EN131</f>
        <v>0</v>
      </c>
      <c r="EO129" s="70">
        <f t="shared" ref="EO129" si="650">+EO130+EO131</f>
        <v>0</v>
      </c>
      <c r="EP129" s="70">
        <f t="shared" ref="EP129" si="651">+EP130+EP131</f>
        <v>0</v>
      </c>
      <c r="EQ129" s="70">
        <f t="shared" ref="EQ129" si="652">+EQ130+EQ131</f>
        <v>0</v>
      </c>
      <c r="ER129" s="78">
        <v>4</v>
      </c>
      <c r="ES129" s="4"/>
      <c r="ET129" s="4"/>
    </row>
    <row r="130" spans="1:150">
      <c r="A130" s="1">
        <v>4.0999999999999996</v>
      </c>
      <c r="B130" s="82" t="s">
        <v>9</v>
      </c>
      <c r="C130" s="70"/>
      <c r="D130" s="70"/>
      <c r="E130" s="70"/>
      <c r="F130" s="70"/>
      <c r="G130" s="70"/>
      <c r="H130" s="70"/>
      <c r="I130" s="102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0"/>
      <c r="BO130" s="70"/>
      <c r="BP130" s="70"/>
      <c r="BQ130" s="70"/>
      <c r="BR130" s="70"/>
      <c r="BS130" s="70"/>
      <c r="BT130" s="70"/>
      <c r="BU130" s="70"/>
      <c r="BV130" s="70"/>
      <c r="BW130" s="70"/>
      <c r="BX130" s="70"/>
      <c r="BY130" s="70"/>
      <c r="BZ130" s="70"/>
      <c r="CA130" s="70"/>
      <c r="CB130" s="70"/>
      <c r="CC130" s="70"/>
      <c r="CD130" s="70"/>
      <c r="CE130" s="70"/>
      <c r="CF130" s="70"/>
      <c r="CG130" s="70"/>
      <c r="CH130" s="70"/>
      <c r="CI130" s="70"/>
      <c r="CJ130" s="70"/>
      <c r="CK130" s="70"/>
      <c r="CL130" s="70"/>
      <c r="CM130" s="70"/>
      <c r="CN130" s="70"/>
      <c r="CO130" s="70"/>
      <c r="CP130" s="70"/>
      <c r="CQ130" s="70"/>
      <c r="CR130" s="70"/>
      <c r="CS130" s="70"/>
      <c r="CT130" s="70"/>
      <c r="CU130" s="70"/>
      <c r="CV130" s="70"/>
      <c r="CW130" s="70"/>
      <c r="CX130" s="70"/>
      <c r="CY130" s="70"/>
      <c r="CZ130" s="70"/>
      <c r="DA130" s="70"/>
      <c r="DB130" s="70"/>
      <c r="DC130" s="70"/>
      <c r="DD130" s="70"/>
      <c r="DE130" s="70"/>
      <c r="DF130" s="70"/>
      <c r="DG130" s="70"/>
      <c r="DH130" s="70"/>
      <c r="DI130" s="70"/>
      <c r="DJ130" s="70"/>
      <c r="DK130" s="70"/>
      <c r="DL130" s="70"/>
      <c r="DM130" s="70"/>
      <c r="DN130" s="70"/>
      <c r="DO130" s="70"/>
      <c r="DP130" s="70"/>
      <c r="DQ130" s="70"/>
      <c r="DR130" s="70"/>
      <c r="DS130" s="70"/>
      <c r="DT130" s="70"/>
      <c r="DU130" s="70"/>
      <c r="DV130" s="70"/>
      <c r="DW130" s="70"/>
      <c r="DX130" s="70"/>
      <c r="DY130" s="70"/>
      <c r="DZ130" s="70"/>
      <c r="EA130" s="70"/>
      <c r="EB130" s="70"/>
      <c r="EC130" s="70"/>
      <c r="ED130" s="70"/>
      <c r="EE130" s="70"/>
      <c r="EF130" s="70"/>
      <c r="EG130" s="70"/>
      <c r="EH130" s="70"/>
      <c r="EI130" s="70"/>
      <c r="EJ130" s="70"/>
      <c r="EK130" s="70"/>
      <c r="EL130" s="70"/>
      <c r="EM130" s="70"/>
      <c r="EN130" s="70"/>
      <c r="EO130" s="70"/>
      <c r="EP130" s="70"/>
      <c r="EQ130" s="70"/>
      <c r="ER130" s="78">
        <v>4.0999999999999996</v>
      </c>
      <c r="ES130" s="4"/>
      <c r="ET130" s="4"/>
    </row>
    <row r="131" spans="1:150" ht="15" thickBot="1">
      <c r="A131" s="1">
        <v>4.2</v>
      </c>
      <c r="B131" s="74" t="s">
        <v>64</v>
      </c>
      <c r="C131" s="70"/>
      <c r="D131" s="70"/>
      <c r="E131" s="70"/>
      <c r="F131" s="70"/>
      <c r="G131" s="70"/>
      <c r="H131" s="70"/>
      <c r="I131" s="102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  <c r="CD131" s="70"/>
      <c r="CE131" s="70"/>
      <c r="CF131" s="70"/>
      <c r="CG131" s="70"/>
      <c r="CH131" s="70"/>
      <c r="CI131" s="70"/>
      <c r="CJ131" s="70"/>
      <c r="CK131" s="70"/>
      <c r="CL131" s="70"/>
      <c r="CM131" s="70"/>
      <c r="CN131" s="70"/>
      <c r="CO131" s="70"/>
      <c r="CP131" s="70"/>
      <c r="CQ131" s="70"/>
      <c r="CR131" s="70"/>
      <c r="CS131" s="70"/>
      <c r="CT131" s="70"/>
      <c r="CU131" s="70"/>
      <c r="CV131" s="70"/>
      <c r="CW131" s="70"/>
      <c r="CX131" s="70"/>
      <c r="CY131" s="70"/>
      <c r="CZ131" s="70"/>
      <c r="DA131" s="70"/>
      <c r="DB131" s="70"/>
      <c r="DC131" s="70"/>
      <c r="DD131" s="70"/>
      <c r="DE131" s="70"/>
      <c r="DF131" s="70"/>
      <c r="DG131" s="70"/>
      <c r="DH131" s="70"/>
      <c r="DI131" s="70"/>
      <c r="DJ131" s="70"/>
      <c r="DK131" s="70"/>
      <c r="DL131" s="70"/>
      <c r="DM131" s="70"/>
      <c r="DN131" s="70"/>
      <c r="DO131" s="70"/>
      <c r="DP131" s="70"/>
      <c r="DQ131" s="70"/>
      <c r="DR131" s="70"/>
      <c r="DS131" s="70"/>
      <c r="DT131" s="70"/>
      <c r="DU131" s="70"/>
      <c r="DV131" s="70"/>
      <c r="DW131" s="70"/>
      <c r="DX131" s="70"/>
      <c r="DY131" s="70"/>
      <c r="DZ131" s="70"/>
      <c r="EA131" s="70"/>
      <c r="EB131" s="70"/>
      <c r="EC131" s="70"/>
      <c r="ED131" s="70"/>
      <c r="EE131" s="70"/>
      <c r="EF131" s="70"/>
      <c r="EG131" s="70"/>
      <c r="EH131" s="70"/>
      <c r="EI131" s="70"/>
      <c r="EJ131" s="70"/>
      <c r="EK131" s="70"/>
      <c r="EL131" s="70"/>
      <c r="EM131" s="70"/>
      <c r="EN131" s="70"/>
      <c r="EO131" s="70"/>
      <c r="EP131" s="70"/>
      <c r="EQ131" s="70"/>
      <c r="ER131" s="78">
        <v>4.2</v>
      </c>
      <c r="ES131" s="4"/>
      <c r="ET131" s="4"/>
    </row>
    <row r="132" spans="1:150">
      <c r="A132" s="1">
        <v>5</v>
      </c>
      <c r="B132" s="41" t="s">
        <v>8</v>
      </c>
      <c r="C132" s="70">
        <f t="shared" ref="C132" si="653">+C133+C134+C135+C136</f>
        <v>0</v>
      </c>
      <c r="D132" s="70">
        <f t="shared" ref="D132" si="654">+D133+D134+D135+D136</f>
        <v>0</v>
      </c>
      <c r="E132" s="70">
        <f t="shared" ref="E132" si="655">+E133+E134+E135+E136</f>
        <v>0</v>
      </c>
      <c r="F132" s="70">
        <f t="shared" ref="F132" si="656">+F133+F134+F135+F136</f>
        <v>0</v>
      </c>
      <c r="G132" s="70">
        <f t="shared" ref="G132" si="657">+G133+G134+G135+G136</f>
        <v>0</v>
      </c>
      <c r="H132" s="70">
        <f t="shared" ref="H132" si="658">+H133+H134+H135+H136</f>
        <v>0</v>
      </c>
      <c r="I132" s="102">
        <f t="shared" ref="I132" si="659">+I133+I134+I135+I136</f>
        <v>0</v>
      </c>
      <c r="J132" s="70">
        <f t="shared" ref="J132" si="660">+J133+J134+J135+J136</f>
        <v>0</v>
      </c>
      <c r="K132" s="70">
        <f t="shared" ref="K132" si="661">+K133+K134+K135+K136</f>
        <v>0</v>
      </c>
      <c r="L132" s="70">
        <f t="shared" ref="L132" si="662">+L133+L134+L135+L136</f>
        <v>0</v>
      </c>
      <c r="M132" s="70">
        <f t="shared" ref="M132" si="663">+M133+M134+M135+M136</f>
        <v>0</v>
      </c>
      <c r="N132" s="70">
        <f t="shared" ref="N132" si="664">+N133+N134+N135+N136</f>
        <v>0</v>
      </c>
      <c r="O132" s="70">
        <f t="shared" ref="O132" si="665">+O133+O134+O135+O136</f>
        <v>0</v>
      </c>
      <c r="P132" s="70">
        <f t="shared" ref="P132" si="666">+P133+P134+P135+P136</f>
        <v>0</v>
      </c>
      <c r="Q132" s="70">
        <f t="shared" ref="Q132" si="667">+Q133+Q134+Q135+Q136</f>
        <v>0</v>
      </c>
      <c r="R132" s="70">
        <f t="shared" ref="R132" si="668">+R133+R134+R135+R136</f>
        <v>0</v>
      </c>
      <c r="S132" s="70">
        <f t="shared" ref="S132" si="669">+S133+S134+S135+S136</f>
        <v>0</v>
      </c>
      <c r="T132" s="70">
        <f t="shared" ref="T132" si="670">+T133+T134+T135+T136</f>
        <v>0</v>
      </c>
      <c r="U132" s="70">
        <f t="shared" ref="U132" si="671">+U133+U134+U135+U136</f>
        <v>0</v>
      </c>
      <c r="V132" s="70">
        <f t="shared" ref="V132" si="672">+V133+V134+V135+V136</f>
        <v>0</v>
      </c>
      <c r="W132" s="70">
        <f t="shared" ref="W132" si="673">+W133+W134+W135+W136</f>
        <v>0</v>
      </c>
      <c r="X132" s="70">
        <f t="shared" ref="X132" si="674">+X133+X134+X135+X136</f>
        <v>0</v>
      </c>
      <c r="Y132" s="70">
        <f t="shared" ref="Y132" si="675">+Y133+Y134+Y135+Y136</f>
        <v>0</v>
      </c>
      <c r="Z132" s="70">
        <f t="shared" ref="Z132" si="676">+Z133+Z134+Z135+Z136</f>
        <v>0</v>
      </c>
      <c r="AA132" s="70">
        <f t="shared" ref="AA132" si="677">+AA133+AA134+AA135+AA136</f>
        <v>0</v>
      </c>
      <c r="AB132" s="70">
        <f t="shared" ref="AB132" si="678">+AB133+AB134+AB135+AB136</f>
        <v>0</v>
      </c>
      <c r="AC132" s="70">
        <f t="shared" ref="AC132" si="679">+AC133+AC134+AC135+AC136</f>
        <v>0</v>
      </c>
      <c r="AD132" s="70">
        <f t="shared" ref="AD132" si="680">+AD133+AD134+AD135+AD136</f>
        <v>0</v>
      </c>
      <c r="AE132" s="70">
        <f t="shared" ref="AE132" si="681">+AE133+AE134+AE135+AE136</f>
        <v>0</v>
      </c>
      <c r="AF132" s="70">
        <f t="shared" ref="AF132" si="682">+AF133+AF134+AF135+AF136</f>
        <v>0</v>
      </c>
      <c r="AG132" s="70">
        <f t="shared" ref="AG132" si="683">+AG133+AG134+AG135+AG136</f>
        <v>0</v>
      </c>
      <c r="AH132" s="70">
        <f t="shared" ref="AH132" si="684">+AH133+AH134+AH135+AH136</f>
        <v>0</v>
      </c>
      <c r="AI132" s="70">
        <f t="shared" ref="AI132" si="685">+AI133+AI134+AI135+AI136</f>
        <v>0</v>
      </c>
      <c r="AJ132" s="70">
        <f t="shared" ref="AJ132" si="686">+AJ133+AJ134+AJ135+AJ136</f>
        <v>0</v>
      </c>
      <c r="AK132" s="70">
        <f t="shared" ref="AK132" si="687">+AK133+AK134+AK135+AK136</f>
        <v>0</v>
      </c>
      <c r="AL132" s="70">
        <f t="shared" ref="AL132" si="688">+AL133+AL134+AL135+AL136</f>
        <v>0</v>
      </c>
      <c r="AM132" s="70">
        <f t="shared" ref="AM132" si="689">+AM133+AM134+AM135+AM136</f>
        <v>0</v>
      </c>
      <c r="AN132" s="70">
        <f t="shared" ref="AN132" si="690">+AN133+AN134+AN135+AN136</f>
        <v>0</v>
      </c>
      <c r="AO132" s="70">
        <f t="shared" ref="AO132" si="691">+AO133+AO134+AO135+AO136</f>
        <v>0</v>
      </c>
      <c r="AP132" s="70">
        <f t="shared" ref="AP132" si="692">+AP133+AP134+AP135+AP136</f>
        <v>0</v>
      </c>
      <c r="AQ132" s="70">
        <f t="shared" ref="AQ132" si="693">+AQ133+AQ134+AQ135+AQ136</f>
        <v>0</v>
      </c>
      <c r="AR132" s="70">
        <f t="shared" ref="AR132" si="694">+AR133+AR134+AR135+AR136</f>
        <v>0</v>
      </c>
      <c r="AS132" s="70">
        <f t="shared" ref="AS132" si="695">+AS133+AS134+AS135+AS136</f>
        <v>0</v>
      </c>
      <c r="AT132" s="70">
        <f t="shared" ref="AT132" si="696">+AT133+AT134+AT135+AT136</f>
        <v>0</v>
      </c>
      <c r="AU132" s="70">
        <f t="shared" ref="AU132" si="697">+AU133+AU134+AU135+AU136</f>
        <v>0</v>
      </c>
      <c r="AV132" s="70">
        <f t="shared" ref="AV132" si="698">+AV133+AV134+AV135+AV136</f>
        <v>0</v>
      </c>
      <c r="AW132" s="70">
        <f t="shared" ref="AW132" si="699">+AW133+AW134+AW135+AW136</f>
        <v>0</v>
      </c>
      <c r="AX132" s="70">
        <f t="shared" ref="AX132" si="700">+AX133+AX134+AX135+AX136</f>
        <v>0</v>
      </c>
      <c r="AY132" s="70">
        <f t="shared" ref="AY132" si="701">+AY133+AY134+AY135+AY136</f>
        <v>0</v>
      </c>
      <c r="AZ132" s="70">
        <f t="shared" ref="AZ132" si="702">+AZ133+AZ134+AZ135+AZ136</f>
        <v>0</v>
      </c>
      <c r="BA132" s="70">
        <f t="shared" ref="BA132" si="703">+BA133+BA134+BA135+BA136</f>
        <v>0</v>
      </c>
      <c r="BB132" s="70">
        <f t="shared" ref="BB132" si="704">+BB133+BB134+BB135+BB136</f>
        <v>0</v>
      </c>
      <c r="BC132" s="70">
        <f t="shared" ref="BC132" si="705">+BC133+BC134+BC135+BC136</f>
        <v>0</v>
      </c>
      <c r="BD132" s="70">
        <f t="shared" ref="BD132" si="706">+BD133+BD134+BD135+BD136</f>
        <v>0</v>
      </c>
      <c r="BE132" s="70">
        <f t="shared" ref="BE132" si="707">+BE133+BE134+BE135+BE136</f>
        <v>0</v>
      </c>
      <c r="BF132" s="70">
        <f t="shared" ref="BF132" si="708">+BF133+BF134+BF135+BF136</f>
        <v>0</v>
      </c>
      <c r="BG132" s="70">
        <f t="shared" ref="BG132" si="709">+BG133+BG134+BG135+BG136</f>
        <v>0</v>
      </c>
      <c r="BH132" s="70">
        <f t="shared" ref="BH132" si="710">+BH133+BH134+BH135+BH136</f>
        <v>0</v>
      </c>
      <c r="BI132" s="70">
        <f t="shared" ref="BI132" si="711">+BI133+BI134+BI135+BI136</f>
        <v>0</v>
      </c>
      <c r="BJ132" s="70">
        <f t="shared" ref="BJ132" si="712">+BJ133+BJ134+BJ135+BJ136</f>
        <v>0</v>
      </c>
      <c r="BK132" s="70">
        <f t="shared" ref="BK132" si="713">+BK133+BK134+BK135+BK136</f>
        <v>0</v>
      </c>
      <c r="BL132" s="70">
        <f t="shared" ref="BL132" si="714">+BL133+BL134+BL135+BL136</f>
        <v>0</v>
      </c>
      <c r="BM132" s="70">
        <f t="shared" ref="BM132" si="715">+BM133+BM134+BM135+BM136</f>
        <v>0</v>
      </c>
      <c r="BN132" s="70">
        <f t="shared" ref="BN132" si="716">+BN133+BN134+BN135+BN136</f>
        <v>0</v>
      </c>
      <c r="BO132" s="70">
        <f t="shared" ref="BO132" si="717">+BO133+BO134+BO135+BO136</f>
        <v>0</v>
      </c>
      <c r="BP132" s="70">
        <f t="shared" ref="BP132" si="718">+BP133+BP134+BP135+BP136</f>
        <v>0</v>
      </c>
      <c r="BQ132" s="70">
        <f t="shared" ref="BQ132" si="719">+BQ133+BQ134+BQ135+BQ136</f>
        <v>0</v>
      </c>
      <c r="BR132" s="70">
        <f t="shared" ref="BR132" si="720">+BR133+BR134+BR135+BR136</f>
        <v>0</v>
      </c>
      <c r="BS132" s="70">
        <f t="shared" ref="BS132" si="721">+BS133+BS134+BS135+BS136</f>
        <v>0</v>
      </c>
      <c r="BT132" s="70">
        <f t="shared" ref="BT132" si="722">+BT133+BT134+BT135+BT136</f>
        <v>0</v>
      </c>
      <c r="BU132" s="70">
        <f t="shared" ref="BU132" si="723">+BU133+BU134+BU135+BU136</f>
        <v>0</v>
      </c>
      <c r="BV132" s="70">
        <f t="shared" ref="BV132" si="724">+BV133+BV134+BV135+BV136</f>
        <v>0</v>
      </c>
      <c r="BW132" s="70">
        <f t="shared" ref="BW132" si="725">+BW133+BW134+BW135+BW136</f>
        <v>0</v>
      </c>
      <c r="BX132" s="70">
        <f t="shared" ref="BX132" si="726">+BX133+BX134+BX135+BX136</f>
        <v>0</v>
      </c>
      <c r="BY132" s="70">
        <f t="shared" ref="BY132" si="727">+BY133+BY134+BY135+BY136</f>
        <v>0</v>
      </c>
      <c r="BZ132" s="70">
        <f t="shared" ref="BZ132" si="728">+BZ133+BZ134+BZ135+BZ136</f>
        <v>0</v>
      </c>
      <c r="CA132" s="70">
        <f t="shared" ref="CA132" si="729">+CA133+CA134+CA135+CA136</f>
        <v>0</v>
      </c>
      <c r="CB132" s="70">
        <f t="shared" ref="CB132" si="730">+CB133+CB134+CB135+CB136</f>
        <v>0</v>
      </c>
      <c r="CC132" s="70">
        <f t="shared" ref="CC132" si="731">+CC133+CC134+CC135+CC136</f>
        <v>0</v>
      </c>
      <c r="CD132" s="70">
        <f t="shared" ref="CD132" si="732">+CD133+CD134+CD135+CD136</f>
        <v>0</v>
      </c>
      <c r="CE132" s="70">
        <f t="shared" ref="CE132" si="733">+CE133+CE134+CE135+CE136</f>
        <v>0</v>
      </c>
      <c r="CF132" s="70">
        <f t="shared" ref="CF132" si="734">+CF133+CF134+CF135+CF136</f>
        <v>0</v>
      </c>
      <c r="CG132" s="70">
        <f t="shared" ref="CG132" si="735">+CG133+CG134+CG135+CG136</f>
        <v>0</v>
      </c>
      <c r="CH132" s="70">
        <f t="shared" ref="CH132" si="736">+CH133+CH134+CH135+CH136</f>
        <v>0</v>
      </c>
      <c r="CI132" s="70">
        <f t="shared" ref="CI132" si="737">+CI133+CI134+CI135+CI136</f>
        <v>0</v>
      </c>
      <c r="CJ132" s="70">
        <f t="shared" ref="CJ132" si="738">+CJ133+CJ134+CJ135+CJ136</f>
        <v>0</v>
      </c>
      <c r="CK132" s="70">
        <f t="shared" ref="CK132" si="739">+CK133+CK134+CK135+CK136</f>
        <v>0</v>
      </c>
      <c r="CL132" s="70">
        <f t="shared" ref="CL132" si="740">+CL133+CL134+CL135+CL136</f>
        <v>0</v>
      </c>
      <c r="CM132" s="70">
        <f t="shared" ref="CM132" si="741">+CM133+CM134+CM135+CM136</f>
        <v>0</v>
      </c>
      <c r="CN132" s="70">
        <f t="shared" ref="CN132" si="742">+CN133+CN134+CN135+CN136</f>
        <v>0</v>
      </c>
      <c r="CO132" s="70">
        <f t="shared" ref="CO132" si="743">+CO133+CO134+CO135+CO136</f>
        <v>0</v>
      </c>
      <c r="CP132" s="70">
        <f t="shared" ref="CP132" si="744">+CP133+CP134+CP135+CP136</f>
        <v>0</v>
      </c>
      <c r="CQ132" s="70">
        <f t="shared" ref="CQ132" si="745">+CQ133+CQ134+CQ135+CQ136</f>
        <v>0</v>
      </c>
      <c r="CR132" s="70">
        <f t="shared" ref="CR132" si="746">+CR133+CR134+CR135+CR136</f>
        <v>0</v>
      </c>
      <c r="CS132" s="70">
        <f t="shared" ref="CS132" si="747">+CS133+CS134+CS135+CS136</f>
        <v>0</v>
      </c>
      <c r="CT132" s="70">
        <f t="shared" ref="CT132" si="748">+CT133+CT134+CT135+CT136</f>
        <v>0</v>
      </c>
      <c r="CU132" s="70">
        <f t="shared" ref="CU132" si="749">+CU133+CU134+CU135+CU136</f>
        <v>0</v>
      </c>
      <c r="CV132" s="70">
        <f t="shared" ref="CV132" si="750">+CV133+CV134+CV135+CV136</f>
        <v>0</v>
      </c>
      <c r="CW132" s="70">
        <f t="shared" ref="CW132" si="751">+CW133+CW134+CW135+CW136</f>
        <v>0</v>
      </c>
      <c r="CX132" s="70">
        <f t="shared" ref="CX132" si="752">+CX133+CX134+CX135+CX136</f>
        <v>0</v>
      </c>
      <c r="CY132" s="70">
        <f t="shared" ref="CY132" si="753">+CY133+CY134+CY135+CY136</f>
        <v>0</v>
      </c>
      <c r="CZ132" s="70">
        <f t="shared" ref="CZ132" si="754">+CZ133+CZ134+CZ135+CZ136</f>
        <v>0</v>
      </c>
      <c r="DA132" s="70">
        <f t="shared" ref="DA132" si="755">+DA133+DA134+DA135+DA136</f>
        <v>0</v>
      </c>
      <c r="DB132" s="70">
        <f t="shared" ref="DB132" si="756">+DB133+DB134+DB135+DB136</f>
        <v>0</v>
      </c>
      <c r="DC132" s="70">
        <f t="shared" ref="DC132" si="757">+DC133+DC134+DC135+DC136</f>
        <v>0</v>
      </c>
      <c r="DD132" s="70">
        <f t="shared" ref="DD132" si="758">+DD133+DD134+DD135+DD136</f>
        <v>0</v>
      </c>
      <c r="DE132" s="70">
        <f t="shared" ref="DE132" si="759">+DE133+DE134+DE135+DE136</f>
        <v>0</v>
      </c>
      <c r="DF132" s="70">
        <f t="shared" ref="DF132" si="760">+DF133+DF134+DF135+DF136</f>
        <v>0</v>
      </c>
      <c r="DG132" s="70">
        <f t="shared" ref="DG132" si="761">+DG133+DG134+DG135+DG136</f>
        <v>0</v>
      </c>
      <c r="DH132" s="70">
        <f t="shared" ref="DH132" si="762">+DH133+DH134+DH135+DH136</f>
        <v>0</v>
      </c>
      <c r="DI132" s="70">
        <f t="shared" ref="DI132" si="763">+DI133+DI134+DI135+DI136</f>
        <v>0</v>
      </c>
      <c r="DJ132" s="70">
        <f t="shared" ref="DJ132" si="764">+DJ133+DJ134+DJ135+DJ136</f>
        <v>0</v>
      </c>
      <c r="DK132" s="70">
        <f t="shared" ref="DK132" si="765">+DK133+DK134+DK135+DK136</f>
        <v>0</v>
      </c>
      <c r="DL132" s="70">
        <f t="shared" ref="DL132" si="766">+DL133+DL134+DL135+DL136</f>
        <v>0</v>
      </c>
      <c r="DM132" s="70">
        <f t="shared" ref="DM132" si="767">+DM133+DM134+DM135+DM136</f>
        <v>0</v>
      </c>
      <c r="DN132" s="70">
        <f t="shared" ref="DN132" si="768">+DN133+DN134+DN135+DN136</f>
        <v>0</v>
      </c>
      <c r="DO132" s="70">
        <f t="shared" ref="DO132" si="769">+DO133+DO134+DO135+DO136</f>
        <v>0</v>
      </c>
      <c r="DP132" s="70">
        <f t="shared" ref="DP132" si="770">+DP133+DP134+DP135+DP136</f>
        <v>0</v>
      </c>
      <c r="DQ132" s="70">
        <f t="shared" ref="DQ132" si="771">+DQ133+DQ134+DQ135+DQ136</f>
        <v>0</v>
      </c>
      <c r="DR132" s="70">
        <f t="shared" ref="DR132" si="772">+DR133+DR134+DR135+DR136</f>
        <v>0</v>
      </c>
      <c r="DS132" s="70">
        <f t="shared" ref="DS132" si="773">+DS133+DS134+DS135+DS136</f>
        <v>0</v>
      </c>
      <c r="DT132" s="70">
        <f t="shared" ref="DT132" si="774">+DT133+DT134+DT135+DT136</f>
        <v>0</v>
      </c>
      <c r="DU132" s="70">
        <f t="shared" ref="DU132" si="775">+DU133+DU134+DU135+DU136</f>
        <v>0</v>
      </c>
      <c r="DV132" s="70">
        <f t="shared" ref="DV132" si="776">+DV133+DV134+DV135+DV136</f>
        <v>0</v>
      </c>
      <c r="DW132" s="70">
        <f t="shared" ref="DW132" si="777">+DW133+DW134+DW135+DW136</f>
        <v>0</v>
      </c>
      <c r="DX132" s="70">
        <f t="shared" ref="DX132" si="778">+DX133+DX134+DX135+DX136</f>
        <v>0</v>
      </c>
      <c r="DY132" s="70">
        <f t="shared" ref="DY132" si="779">+DY133+DY134+DY135+DY136</f>
        <v>0</v>
      </c>
      <c r="DZ132" s="70">
        <f t="shared" ref="DZ132" si="780">+DZ133+DZ134+DZ135+DZ136</f>
        <v>0</v>
      </c>
      <c r="EA132" s="70">
        <f t="shared" ref="EA132" si="781">+EA133+EA134+EA135+EA136</f>
        <v>0</v>
      </c>
      <c r="EB132" s="70">
        <f t="shared" ref="EB132" si="782">+EB133+EB134+EB135+EB136</f>
        <v>0</v>
      </c>
      <c r="EC132" s="70">
        <f t="shared" ref="EC132" si="783">+EC133+EC134+EC135+EC136</f>
        <v>0</v>
      </c>
      <c r="ED132" s="70">
        <f t="shared" ref="ED132" si="784">+ED133+ED134+ED135+ED136</f>
        <v>0</v>
      </c>
      <c r="EE132" s="70">
        <f t="shared" ref="EE132" si="785">+EE133+EE134+EE135+EE136</f>
        <v>0</v>
      </c>
      <c r="EF132" s="70">
        <f t="shared" ref="EF132" si="786">+EF133+EF134+EF135+EF136</f>
        <v>0</v>
      </c>
      <c r="EG132" s="70">
        <f t="shared" ref="EG132" si="787">+EG133+EG134+EG135+EG136</f>
        <v>0</v>
      </c>
      <c r="EH132" s="70">
        <f t="shared" ref="EH132" si="788">+EH133+EH134+EH135+EH136</f>
        <v>0</v>
      </c>
      <c r="EI132" s="70">
        <f t="shared" ref="EI132" si="789">+EI133+EI134+EI135+EI136</f>
        <v>0</v>
      </c>
      <c r="EJ132" s="70">
        <f t="shared" ref="EJ132" si="790">+EJ133+EJ134+EJ135+EJ136</f>
        <v>0</v>
      </c>
      <c r="EK132" s="70">
        <f t="shared" ref="EK132" si="791">+EK133+EK134+EK135+EK136</f>
        <v>0</v>
      </c>
      <c r="EL132" s="70">
        <f t="shared" ref="EL132" si="792">+EL133+EL134+EL135+EL136</f>
        <v>0</v>
      </c>
      <c r="EM132" s="70">
        <f t="shared" ref="EM132" si="793">+EM133+EM134+EM135+EM136</f>
        <v>0</v>
      </c>
      <c r="EN132" s="70">
        <f t="shared" ref="EN132" si="794">+EN133+EN134+EN135+EN136</f>
        <v>0</v>
      </c>
      <c r="EO132" s="70">
        <f t="shared" ref="EO132" si="795">+EO133+EO134+EO135+EO136</f>
        <v>0</v>
      </c>
      <c r="EP132" s="70">
        <f t="shared" ref="EP132" si="796">+EP133+EP134+EP135+EP136</f>
        <v>0</v>
      </c>
      <c r="EQ132" s="70">
        <f t="shared" ref="EQ132" si="797">+EQ133+EQ134+EQ135+EQ136</f>
        <v>0</v>
      </c>
      <c r="ER132" s="78">
        <v>5</v>
      </c>
      <c r="ES132" s="4"/>
      <c r="ET132" s="4"/>
    </row>
    <row r="133" spans="1:150">
      <c r="A133" s="1">
        <v>5.0999999999999996</v>
      </c>
      <c r="B133" s="82" t="s">
        <v>7</v>
      </c>
      <c r="C133" s="70"/>
      <c r="D133" s="70"/>
      <c r="E133" s="70"/>
      <c r="F133" s="70"/>
      <c r="G133" s="70"/>
      <c r="H133" s="70"/>
      <c r="I133" s="102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  <c r="CG133" s="70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70"/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0"/>
      <c r="DL133" s="70"/>
      <c r="DM133" s="70"/>
      <c r="DN133" s="70"/>
      <c r="DO133" s="70"/>
      <c r="DP133" s="70"/>
      <c r="DQ133" s="70"/>
      <c r="DR133" s="70"/>
      <c r="DS133" s="70"/>
      <c r="DT133" s="70"/>
      <c r="DU133" s="70"/>
      <c r="DV133" s="70"/>
      <c r="DW133" s="70"/>
      <c r="DX133" s="70"/>
      <c r="DY133" s="70"/>
      <c r="DZ133" s="70"/>
      <c r="EA133" s="70"/>
      <c r="EB133" s="70"/>
      <c r="EC133" s="70"/>
      <c r="ED133" s="70"/>
      <c r="EE133" s="70"/>
      <c r="EF133" s="70"/>
      <c r="EG133" s="70"/>
      <c r="EH133" s="70"/>
      <c r="EI133" s="70"/>
      <c r="EJ133" s="70"/>
      <c r="EK133" s="70"/>
      <c r="EL133" s="70"/>
      <c r="EM133" s="70"/>
      <c r="EN133" s="70"/>
      <c r="EO133" s="70"/>
      <c r="EP133" s="70"/>
      <c r="EQ133" s="70"/>
      <c r="ER133" s="78">
        <v>5.0999999999999996</v>
      </c>
      <c r="ES133" s="4"/>
      <c r="ET133" s="4"/>
    </row>
    <row r="134" spans="1:150">
      <c r="A134" s="1">
        <v>5.2</v>
      </c>
      <c r="B134" s="82" t="s">
        <v>6</v>
      </c>
      <c r="C134" s="70"/>
      <c r="D134" s="70"/>
      <c r="E134" s="70"/>
      <c r="F134" s="70"/>
      <c r="G134" s="70"/>
      <c r="H134" s="70"/>
      <c r="I134" s="102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  <c r="CD134" s="70"/>
      <c r="CE134" s="70"/>
      <c r="CF134" s="70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CV134" s="70"/>
      <c r="CW134" s="70"/>
      <c r="CX134" s="70"/>
      <c r="CY134" s="70"/>
      <c r="CZ134" s="70"/>
      <c r="DA134" s="70"/>
      <c r="DB134" s="70"/>
      <c r="DC134" s="70"/>
      <c r="DD134" s="70"/>
      <c r="DE134" s="70"/>
      <c r="DF134" s="70"/>
      <c r="DG134" s="70"/>
      <c r="DH134" s="70"/>
      <c r="DI134" s="70"/>
      <c r="DJ134" s="70"/>
      <c r="DK134" s="70"/>
      <c r="DL134" s="70"/>
      <c r="DM134" s="70"/>
      <c r="DN134" s="70"/>
      <c r="DO134" s="70"/>
      <c r="DP134" s="70"/>
      <c r="DQ134" s="70"/>
      <c r="DR134" s="70"/>
      <c r="DS134" s="70"/>
      <c r="DT134" s="70"/>
      <c r="DU134" s="70"/>
      <c r="DV134" s="70"/>
      <c r="DW134" s="70"/>
      <c r="DX134" s="70"/>
      <c r="DY134" s="70"/>
      <c r="DZ134" s="70"/>
      <c r="EA134" s="70"/>
      <c r="EB134" s="70"/>
      <c r="EC134" s="70"/>
      <c r="ED134" s="70"/>
      <c r="EE134" s="70"/>
      <c r="EF134" s="70"/>
      <c r="EG134" s="70"/>
      <c r="EH134" s="70"/>
      <c r="EI134" s="70"/>
      <c r="EJ134" s="70"/>
      <c r="EK134" s="70"/>
      <c r="EL134" s="70"/>
      <c r="EM134" s="70"/>
      <c r="EN134" s="70"/>
      <c r="EO134" s="70"/>
      <c r="EP134" s="70"/>
      <c r="EQ134" s="70"/>
      <c r="ER134" s="78">
        <v>5.2</v>
      </c>
      <c r="ES134" s="4"/>
      <c r="ET134" s="4"/>
    </row>
    <row r="135" spans="1:150">
      <c r="A135" s="1">
        <v>5.3</v>
      </c>
      <c r="B135" s="82" t="s">
        <v>5</v>
      </c>
      <c r="C135" s="70"/>
      <c r="D135" s="70"/>
      <c r="E135" s="70"/>
      <c r="F135" s="70"/>
      <c r="G135" s="70"/>
      <c r="H135" s="70"/>
      <c r="I135" s="102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0"/>
      <c r="BX135" s="70"/>
      <c r="BY135" s="70"/>
      <c r="BZ135" s="70"/>
      <c r="CA135" s="70"/>
      <c r="CB135" s="70"/>
      <c r="CC135" s="70"/>
      <c r="CD135" s="70"/>
      <c r="CE135" s="70"/>
      <c r="CF135" s="70"/>
      <c r="CG135" s="70"/>
      <c r="CH135" s="70"/>
      <c r="CI135" s="70"/>
      <c r="CJ135" s="70"/>
      <c r="CK135" s="70"/>
      <c r="CL135" s="70"/>
      <c r="CM135" s="70"/>
      <c r="CN135" s="70"/>
      <c r="CO135" s="70"/>
      <c r="CP135" s="70"/>
      <c r="CQ135" s="70"/>
      <c r="CR135" s="70"/>
      <c r="CS135" s="70"/>
      <c r="CT135" s="70"/>
      <c r="CU135" s="70"/>
      <c r="CV135" s="70"/>
      <c r="CW135" s="70"/>
      <c r="CX135" s="70"/>
      <c r="CY135" s="70"/>
      <c r="CZ135" s="70"/>
      <c r="DA135" s="70"/>
      <c r="DB135" s="70"/>
      <c r="DC135" s="70"/>
      <c r="DD135" s="70"/>
      <c r="DE135" s="70"/>
      <c r="DF135" s="70"/>
      <c r="DG135" s="70"/>
      <c r="DH135" s="70"/>
      <c r="DI135" s="70"/>
      <c r="DJ135" s="70"/>
      <c r="DK135" s="70"/>
      <c r="DL135" s="70"/>
      <c r="DM135" s="70"/>
      <c r="DN135" s="70"/>
      <c r="DO135" s="70"/>
      <c r="DP135" s="70"/>
      <c r="DQ135" s="70"/>
      <c r="DR135" s="70"/>
      <c r="DS135" s="70"/>
      <c r="DT135" s="70"/>
      <c r="DU135" s="70"/>
      <c r="DV135" s="70"/>
      <c r="DW135" s="70"/>
      <c r="DX135" s="70"/>
      <c r="DY135" s="70"/>
      <c r="DZ135" s="70"/>
      <c r="EA135" s="70"/>
      <c r="EB135" s="70"/>
      <c r="EC135" s="70"/>
      <c r="ED135" s="70"/>
      <c r="EE135" s="70"/>
      <c r="EF135" s="70"/>
      <c r="EG135" s="70"/>
      <c r="EH135" s="70"/>
      <c r="EI135" s="70"/>
      <c r="EJ135" s="70"/>
      <c r="EK135" s="70"/>
      <c r="EL135" s="70"/>
      <c r="EM135" s="70"/>
      <c r="EN135" s="70"/>
      <c r="EO135" s="70"/>
      <c r="EP135" s="70"/>
      <c r="EQ135" s="70"/>
      <c r="ER135" s="78">
        <v>5.3</v>
      </c>
      <c r="ES135" s="4"/>
      <c r="ET135" s="4"/>
    </row>
    <row r="136" spans="1:150" ht="15" thickBot="1">
      <c r="A136" s="1">
        <v>5.4</v>
      </c>
      <c r="B136" s="74" t="s">
        <v>64</v>
      </c>
      <c r="C136" s="70"/>
      <c r="D136" s="70"/>
      <c r="E136" s="70"/>
      <c r="F136" s="70"/>
      <c r="G136" s="70"/>
      <c r="H136" s="70"/>
      <c r="I136" s="102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  <c r="CD136" s="70"/>
      <c r="CE136" s="70"/>
      <c r="CF136" s="70"/>
      <c r="CG136" s="70"/>
      <c r="CH136" s="70"/>
      <c r="CI136" s="70"/>
      <c r="CJ136" s="70"/>
      <c r="CK136" s="70"/>
      <c r="CL136" s="70"/>
      <c r="CM136" s="70"/>
      <c r="CN136" s="70"/>
      <c r="CO136" s="70"/>
      <c r="CP136" s="70"/>
      <c r="CQ136" s="70"/>
      <c r="CR136" s="70"/>
      <c r="CS136" s="70"/>
      <c r="CT136" s="70"/>
      <c r="CU136" s="70"/>
      <c r="CV136" s="70"/>
      <c r="CW136" s="70"/>
      <c r="CX136" s="70"/>
      <c r="CY136" s="70"/>
      <c r="CZ136" s="70"/>
      <c r="DA136" s="70"/>
      <c r="DB136" s="70"/>
      <c r="DC136" s="70"/>
      <c r="DD136" s="70"/>
      <c r="DE136" s="70"/>
      <c r="DF136" s="70"/>
      <c r="DG136" s="70"/>
      <c r="DH136" s="70"/>
      <c r="DI136" s="70"/>
      <c r="DJ136" s="70"/>
      <c r="DK136" s="70"/>
      <c r="DL136" s="70"/>
      <c r="DM136" s="70"/>
      <c r="DN136" s="70"/>
      <c r="DO136" s="70"/>
      <c r="DP136" s="70"/>
      <c r="DQ136" s="70"/>
      <c r="DR136" s="70"/>
      <c r="DS136" s="70"/>
      <c r="DT136" s="70"/>
      <c r="DU136" s="70"/>
      <c r="DV136" s="70"/>
      <c r="DW136" s="70"/>
      <c r="DX136" s="70"/>
      <c r="DY136" s="70"/>
      <c r="DZ136" s="70"/>
      <c r="EA136" s="70"/>
      <c r="EB136" s="70"/>
      <c r="EC136" s="70"/>
      <c r="ED136" s="70"/>
      <c r="EE136" s="70"/>
      <c r="EF136" s="70"/>
      <c r="EG136" s="70"/>
      <c r="EH136" s="70"/>
      <c r="EI136" s="70"/>
      <c r="EJ136" s="70"/>
      <c r="EK136" s="70"/>
      <c r="EL136" s="70"/>
      <c r="EM136" s="70"/>
      <c r="EN136" s="70"/>
      <c r="EO136" s="70"/>
      <c r="EP136" s="70"/>
      <c r="EQ136" s="70"/>
      <c r="ER136" s="78">
        <v>5.4</v>
      </c>
      <c r="ES136" s="4"/>
      <c r="ET136" s="4"/>
    </row>
    <row r="137" spans="1:150">
      <c r="A137" s="1">
        <v>6</v>
      </c>
      <c r="B137" s="41" t="s">
        <v>4</v>
      </c>
      <c r="C137" s="70">
        <f t="shared" ref="C137" si="798">+C138+C139</f>
        <v>0</v>
      </c>
      <c r="D137" s="70">
        <f t="shared" ref="D137" si="799">+D138+D139</f>
        <v>0</v>
      </c>
      <c r="E137" s="70">
        <f t="shared" ref="E137" si="800">+E138+E139</f>
        <v>0</v>
      </c>
      <c r="F137" s="70">
        <f t="shared" ref="F137" si="801">+F138+F139</f>
        <v>0</v>
      </c>
      <c r="G137" s="70">
        <f t="shared" ref="G137" si="802">+G138+G139</f>
        <v>0</v>
      </c>
      <c r="H137" s="70">
        <f t="shared" ref="H137" si="803">+H138+H139</f>
        <v>0</v>
      </c>
      <c r="I137" s="102">
        <f t="shared" ref="I137" si="804">+I138+I139</f>
        <v>0</v>
      </c>
      <c r="J137" s="70">
        <f t="shared" ref="J137" si="805">+J138+J139</f>
        <v>0</v>
      </c>
      <c r="K137" s="70">
        <f t="shared" ref="K137" si="806">+K138+K139</f>
        <v>0</v>
      </c>
      <c r="L137" s="70">
        <f t="shared" ref="L137" si="807">+L138+L139</f>
        <v>0</v>
      </c>
      <c r="M137" s="70">
        <f t="shared" ref="M137" si="808">+M138+M139</f>
        <v>0</v>
      </c>
      <c r="N137" s="70">
        <f t="shared" ref="N137" si="809">+N138+N139</f>
        <v>0</v>
      </c>
      <c r="O137" s="70">
        <f t="shared" ref="O137" si="810">+O138+O139</f>
        <v>0</v>
      </c>
      <c r="P137" s="70">
        <f t="shared" ref="P137" si="811">+P138+P139</f>
        <v>0</v>
      </c>
      <c r="Q137" s="70">
        <f t="shared" ref="Q137" si="812">+Q138+Q139</f>
        <v>0</v>
      </c>
      <c r="R137" s="70">
        <f t="shared" ref="R137" si="813">+R138+R139</f>
        <v>0</v>
      </c>
      <c r="S137" s="70">
        <f t="shared" ref="S137" si="814">+S138+S139</f>
        <v>0</v>
      </c>
      <c r="T137" s="70">
        <f t="shared" ref="T137" si="815">+T138+T139</f>
        <v>0</v>
      </c>
      <c r="U137" s="70">
        <f t="shared" ref="U137" si="816">+U138+U139</f>
        <v>0</v>
      </c>
      <c r="V137" s="70">
        <f t="shared" ref="V137" si="817">+V138+V139</f>
        <v>0</v>
      </c>
      <c r="W137" s="70">
        <f t="shared" ref="W137" si="818">+W138+W139</f>
        <v>0</v>
      </c>
      <c r="X137" s="70">
        <f t="shared" ref="X137" si="819">+X138+X139</f>
        <v>0</v>
      </c>
      <c r="Y137" s="70">
        <f t="shared" ref="Y137" si="820">+Y138+Y139</f>
        <v>0</v>
      </c>
      <c r="Z137" s="70">
        <f t="shared" ref="Z137" si="821">+Z138+Z139</f>
        <v>0</v>
      </c>
      <c r="AA137" s="70">
        <f t="shared" ref="AA137" si="822">+AA138+AA139</f>
        <v>0</v>
      </c>
      <c r="AB137" s="70">
        <f t="shared" ref="AB137" si="823">+AB138+AB139</f>
        <v>0</v>
      </c>
      <c r="AC137" s="70">
        <f t="shared" ref="AC137" si="824">+AC138+AC139</f>
        <v>0</v>
      </c>
      <c r="AD137" s="70">
        <f t="shared" ref="AD137" si="825">+AD138+AD139</f>
        <v>0</v>
      </c>
      <c r="AE137" s="70">
        <f t="shared" ref="AE137" si="826">+AE138+AE139</f>
        <v>0</v>
      </c>
      <c r="AF137" s="70">
        <f t="shared" ref="AF137" si="827">+AF138+AF139</f>
        <v>0</v>
      </c>
      <c r="AG137" s="70">
        <f t="shared" ref="AG137" si="828">+AG138+AG139</f>
        <v>0</v>
      </c>
      <c r="AH137" s="70">
        <f t="shared" ref="AH137" si="829">+AH138+AH139</f>
        <v>0</v>
      </c>
      <c r="AI137" s="70">
        <f t="shared" ref="AI137" si="830">+AI138+AI139</f>
        <v>0</v>
      </c>
      <c r="AJ137" s="70">
        <f t="shared" ref="AJ137" si="831">+AJ138+AJ139</f>
        <v>0</v>
      </c>
      <c r="AK137" s="70">
        <f t="shared" ref="AK137" si="832">+AK138+AK139</f>
        <v>0</v>
      </c>
      <c r="AL137" s="70">
        <f t="shared" ref="AL137" si="833">+AL138+AL139</f>
        <v>0</v>
      </c>
      <c r="AM137" s="70">
        <f t="shared" ref="AM137" si="834">+AM138+AM139</f>
        <v>0</v>
      </c>
      <c r="AN137" s="70">
        <f t="shared" ref="AN137" si="835">+AN138+AN139</f>
        <v>0</v>
      </c>
      <c r="AO137" s="70">
        <f t="shared" ref="AO137" si="836">+AO138+AO139</f>
        <v>0</v>
      </c>
      <c r="AP137" s="70">
        <f t="shared" ref="AP137" si="837">+AP138+AP139</f>
        <v>0</v>
      </c>
      <c r="AQ137" s="70">
        <f t="shared" ref="AQ137" si="838">+AQ138+AQ139</f>
        <v>0</v>
      </c>
      <c r="AR137" s="70">
        <f t="shared" ref="AR137" si="839">+AR138+AR139</f>
        <v>0</v>
      </c>
      <c r="AS137" s="70">
        <f t="shared" ref="AS137" si="840">+AS138+AS139</f>
        <v>0</v>
      </c>
      <c r="AT137" s="70">
        <f t="shared" ref="AT137" si="841">+AT138+AT139</f>
        <v>0</v>
      </c>
      <c r="AU137" s="70">
        <f t="shared" ref="AU137" si="842">+AU138+AU139</f>
        <v>0</v>
      </c>
      <c r="AV137" s="70">
        <f t="shared" ref="AV137" si="843">+AV138+AV139</f>
        <v>0</v>
      </c>
      <c r="AW137" s="70">
        <f t="shared" ref="AW137" si="844">+AW138+AW139</f>
        <v>0</v>
      </c>
      <c r="AX137" s="70">
        <f t="shared" ref="AX137" si="845">+AX138+AX139</f>
        <v>0</v>
      </c>
      <c r="AY137" s="70">
        <f t="shared" ref="AY137" si="846">+AY138+AY139</f>
        <v>0</v>
      </c>
      <c r="AZ137" s="70">
        <f t="shared" ref="AZ137" si="847">+AZ138+AZ139</f>
        <v>0</v>
      </c>
      <c r="BA137" s="70">
        <f t="shared" ref="BA137" si="848">+BA138+BA139</f>
        <v>0</v>
      </c>
      <c r="BB137" s="70">
        <f t="shared" ref="BB137" si="849">+BB138+BB139</f>
        <v>0</v>
      </c>
      <c r="BC137" s="70">
        <f t="shared" ref="BC137" si="850">+BC138+BC139</f>
        <v>0</v>
      </c>
      <c r="BD137" s="70">
        <f t="shared" ref="BD137" si="851">+BD138+BD139</f>
        <v>0</v>
      </c>
      <c r="BE137" s="70">
        <f t="shared" ref="BE137" si="852">+BE138+BE139</f>
        <v>0</v>
      </c>
      <c r="BF137" s="70">
        <f t="shared" ref="BF137" si="853">+BF138+BF139</f>
        <v>0</v>
      </c>
      <c r="BG137" s="70">
        <f t="shared" ref="BG137" si="854">+BG138+BG139</f>
        <v>0</v>
      </c>
      <c r="BH137" s="70">
        <f t="shared" ref="BH137" si="855">+BH138+BH139</f>
        <v>0</v>
      </c>
      <c r="BI137" s="70">
        <f t="shared" ref="BI137" si="856">+BI138+BI139</f>
        <v>0</v>
      </c>
      <c r="BJ137" s="70">
        <f t="shared" ref="BJ137" si="857">+BJ138+BJ139</f>
        <v>0</v>
      </c>
      <c r="BK137" s="70">
        <f t="shared" ref="BK137" si="858">+BK138+BK139</f>
        <v>0</v>
      </c>
      <c r="BL137" s="70">
        <f t="shared" ref="BL137" si="859">+BL138+BL139</f>
        <v>0</v>
      </c>
      <c r="BM137" s="70">
        <f t="shared" ref="BM137" si="860">+BM138+BM139</f>
        <v>0</v>
      </c>
      <c r="BN137" s="70">
        <f t="shared" ref="BN137" si="861">+BN138+BN139</f>
        <v>0</v>
      </c>
      <c r="BO137" s="70">
        <f t="shared" ref="BO137" si="862">+BO138+BO139</f>
        <v>0</v>
      </c>
      <c r="BP137" s="70">
        <f t="shared" ref="BP137" si="863">+BP138+BP139</f>
        <v>0</v>
      </c>
      <c r="BQ137" s="70">
        <f t="shared" ref="BQ137" si="864">+BQ138+BQ139</f>
        <v>0</v>
      </c>
      <c r="BR137" s="70">
        <f t="shared" ref="BR137" si="865">+BR138+BR139</f>
        <v>0</v>
      </c>
      <c r="BS137" s="70">
        <f t="shared" ref="BS137" si="866">+BS138+BS139</f>
        <v>0</v>
      </c>
      <c r="BT137" s="70">
        <f t="shared" ref="BT137" si="867">+BT138+BT139</f>
        <v>0</v>
      </c>
      <c r="BU137" s="70">
        <f t="shared" ref="BU137" si="868">+BU138+BU139</f>
        <v>0</v>
      </c>
      <c r="BV137" s="70">
        <f t="shared" ref="BV137" si="869">+BV138+BV139</f>
        <v>0</v>
      </c>
      <c r="BW137" s="70">
        <f t="shared" ref="BW137" si="870">+BW138+BW139</f>
        <v>0</v>
      </c>
      <c r="BX137" s="70">
        <f t="shared" ref="BX137" si="871">+BX138+BX139</f>
        <v>0</v>
      </c>
      <c r="BY137" s="70">
        <f t="shared" ref="BY137" si="872">+BY138+BY139</f>
        <v>0</v>
      </c>
      <c r="BZ137" s="70">
        <f t="shared" ref="BZ137" si="873">+BZ138+BZ139</f>
        <v>0</v>
      </c>
      <c r="CA137" s="70">
        <f t="shared" ref="CA137" si="874">+CA138+CA139</f>
        <v>0</v>
      </c>
      <c r="CB137" s="70">
        <f t="shared" ref="CB137" si="875">+CB138+CB139</f>
        <v>0</v>
      </c>
      <c r="CC137" s="70">
        <f t="shared" ref="CC137" si="876">+CC138+CC139</f>
        <v>0</v>
      </c>
      <c r="CD137" s="70">
        <f t="shared" ref="CD137" si="877">+CD138+CD139</f>
        <v>0</v>
      </c>
      <c r="CE137" s="70">
        <f t="shared" ref="CE137" si="878">+CE138+CE139</f>
        <v>0</v>
      </c>
      <c r="CF137" s="70">
        <f t="shared" ref="CF137" si="879">+CF138+CF139</f>
        <v>0</v>
      </c>
      <c r="CG137" s="70">
        <f t="shared" ref="CG137" si="880">+CG138+CG139</f>
        <v>0</v>
      </c>
      <c r="CH137" s="70">
        <f t="shared" ref="CH137" si="881">+CH138+CH139</f>
        <v>0</v>
      </c>
      <c r="CI137" s="70">
        <f t="shared" ref="CI137" si="882">+CI138+CI139</f>
        <v>0</v>
      </c>
      <c r="CJ137" s="70">
        <f t="shared" ref="CJ137" si="883">+CJ138+CJ139</f>
        <v>0</v>
      </c>
      <c r="CK137" s="70">
        <f t="shared" ref="CK137" si="884">+CK138+CK139</f>
        <v>0</v>
      </c>
      <c r="CL137" s="70">
        <f t="shared" ref="CL137" si="885">+CL138+CL139</f>
        <v>0</v>
      </c>
      <c r="CM137" s="70">
        <f t="shared" ref="CM137" si="886">+CM138+CM139</f>
        <v>0</v>
      </c>
      <c r="CN137" s="70">
        <f t="shared" ref="CN137" si="887">+CN138+CN139</f>
        <v>0</v>
      </c>
      <c r="CO137" s="70">
        <f t="shared" ref="CO137" si="888">+CO138+CO139</f>
        <v>0</v>
      </c>
      <c r="CP137" s="70">
        <f t="shared" ref="CP137" si="889">+CP138+CP139</f>
        <v>0</v>
      </c>
      <c r="CQ137" s="70">
        <f t="shared" ref="CQ137" si="890">+CQ138+CQ139</f>
        <v>0</v>
      </c>
      <c r="CR137" s="70">
        <f t="shared" ref="CR137" si="891">+CR138+CR139</f>
        <v>0</v>
      </c>
      <c r="CS137" s="70">
        <f t="shared" ref="CS137" si="892">+CS138+CS139</f>
        <v>0</v>
      </c>
      <c r="CT137" s="70">
        <f t="shared" ref="CT137" si="893">+CT138+CT139</f>
        <v>0</v>
      </c>
      <c r="CU137" s="70">
        <f t="shared" ref="CU137" si="894">+CU138+CU139</f>
        <v>0</v>
      </c>
      <c r="CV137" s="70">
        <f t="shared" ref="CV137" si="895">+CV138+CV139</f>
        <v>0</v>
      </c>
      <c r="CW137" s="70">
        <f t="shared" ref="CW137" si="896">+CW138+CW139</f>
        <v>0</v>
      </c>
      <c r="CX137" s="70">
        <f t="shared" ref="CX137" si="897">+CX138+CX139</f>
        <v>0</v>
      </c>
      <c r="CY137" s="70">
        <f t="shared" ref="CY137" si="898">+CY138+CY139</f>
        <v>0</v>
      </c>
      <c r="CZ137" s="70">
        <f t="shared" ref="CZ137" si="899">+CZ138+CZ139</f>
        <v>0</v>
      </c>
      <c r="DA137" s="70">
        <f t="shared" ref="DA137" si="900">+DA138+DA139</f>
        <v>0</v>
      </c>
      <c r="DB137" s="70">
        <f t="shared" ref="DB137" si="901">+DB138+DB139</f>
        <v>0</v>
      </c>
      <c r="DC137" s="70">
        <f t="shared" ref="DC137" si="902">+DC138+DC139</f>
        <v>0</v>
      </c>
      <c r="DD137" s="70">
        <f t="shared" ref="DD137" si="903">+DD138+DD139</f>
        <v>0</v>
      </c>
      <c r="DE137" s="70">
        <f t="shared" ref="DE137" si="904">+DE138+DE139</f>
        <v>0</v>
      </c>
      <c r="DF137" s="70">
        <f t="shared" ref="DF137" si="905">+DF138+DF139</f>
        <v>0</v>
      </c>
      <c r="DG137" s="70">
        <f t="shared" ref="DG137" si="906">+DG138+DG139</f>
        <v>0</v>
      </c>
      <c r="DH137" s="70">
        <f t="shared" ref="DH137" si="907">+DH138+DH139</f>
        <v>0</v>
      </c>
      <c r="DI137" s="70">
        <f t="shared" ref="DI137" si="908">+DI138+DI139</f>
        <v>0</v>
      </c>
      <c r="DJ137" s="70">
        <f t="shared" ref="DJ137" si="909">+DJ138+DJ139</f>
        <v>0</v>
      </c>
      <c r="DK137" s="70">
        <f t="shared" ref="DK137" si="910">+DK138+DK139</f>
        <v>0</v>
      </c>
      <c r="DL137" s="70">
        <f t="shared" ref="DL137" si="911">+DL138+DL139</f>
        <v>0</v>
      </c>
      <c r="DM137" s="70">
        <f t="shared" ref="DM137" si="912">+DM138+DM139</f>
        <v>0</v>
      </c>
      <c r="DN137" s="70">
        <f t="shared" ref="DN137" si="913">+DN138+DN139</f>
        <v>0</v>
      </c>
      <c r="DO137" s="70">
        <f t="shared" ref="DO137" si="914">+DO138+DO139</f>
        <v>0</v>
      </c>
      <c r="DP137" s="70">
        <f t="shared" ref="DP137" si="915">+DP138+DP139</f>
        <v>0</v>
      </c>
      <c r="DQ137" s="70">
        <f t="shared" ref="DQ137" si="916">+DQ138+DQ139</f>
        <v>0</v>
      </c>
      <c r="DR137" s="70">
        <f t="shared" ref="DR137" si="917">+DR138+DR139</f>
        <v>0</v>
      </c>
      <c r="DS137" s="70">
        <f t="shared" ref="DS137" si="918">+DS138+DS139</f>
        <v>0</v>
      </c>
      <c r="DT137" s="70">
        <f t="shared" ref="DT137" si="919">+DT138+DT139</f>
        <v>0</v>
      </c>
      <c r="DU137" s="70">
        <f t="shared" ref="DU137" si="920">+DU138+DU139</f>
        <v>0</v>
      </c>
      <c r="DV137" s="70">
        <f t="shared" ref="DV137" si="921">+DV138+DV139</f>
        <v>0</v>
      </c>
      <c r="DW137" s="70">
        <f t="shared" ref="DW137" si="922">+DW138+DW139</f>
        <v>0</v>
      </c>
      <c r="DX137" s="70">
        <f t="shared" ref="DX137" si="923">+DX138+DX139</f>
        <v>0</v>
      </c>
      <c r="DY137" s="70">
        <f t="shared" ref="DY137" si="924">+DY138+DY139</f>
        <v>0</v>
      </c>
      <c r="DZ137" s="70">
        <f t="shared" ref="DZ137" si="925">+DZ138+DZ139</f>
        <v>0</v>
      </c>
      <c r="EA137" s="70">
        <f t="shared" ref="EA137" si="926">+EA138+EA139</f>
        <v>0</v>
      </c>
      <c r="EB137" s="70">
        <f t="shared" ref="EB137" si="927">+EB138+EB139</f>
        <v>0</v>
      </c>
      <c r="EC137" s="70">
        <f t="shared" ref="EC137" si="928">+EC138+EC139</f>
        <v>0</v>
      </c>
      <c r="ED137" s="70">
        <f t="shared" ref="ED137" si="929">+ED138+ED139</f>
        <v>0</v>
      </c>
      <c r="EE137" s="70">
        <f t="shared" ref="EE137" si="930">+EE138+EE139</f>
        <v>0</v>
      </c>
      <c r="EF137" s="70">
        <f t="shared" ref="EF137" si="931">+EF138+EF139</f>
        <v>0</v>
      </c>
      <c r="EG137" s="70">
        <f t="shared" ref="EG137" si="932">+EG138+EG139</f>
        <v>0</v>
      </c>
      <c r="EH137" s="70">
        <f t="shared" ref="EH137" si="933">+EH138+EH139</f>
        <v>0</v>
      </c>
      <c r="EI137" s="70">
        <f t="shared" ref="EI137" si="934">+EI138+EI139</f>
        <v>0</v>
      </c>
      <c r="EJ137" s="70">
        <f t="shared" ref="EJ137" si="935">+EJ138+EJ139</f>
        <v>0</v>
      </c>
      <c r="EK137" s="70">
        <f t="shared" ref="EK137" si="936">+EK138+EK139</f>
        <v>0</v>
      </c>
      <c r="EL137" s="70">
        <f t="shared" ref="EL137" si="937">+EL138+EL139</f>
        <v>0</v>
      </c>
      <c r="EM137" s="70">
        <f t="shared" ref="EM137" si="938">+EM138+EM139</f>
        <v>0</v>
      </c>
      <c r="EN137" s="70">
        <f t="shared" ref="EN137" si="939">+EN138+EN139</f>
        <v>0</v>
      </c>
      <c r="EO137" s="70">
        <f t="shared" ref="EO137" si="940">+EO138+EO139</f>
        <v>0</v>
      </c>
      <c r="EP137" s="70">
        <f t="shared" ref="EP137" si="941">+EP138+EP139</f>
        <v>0</v>
      </c>
      <c r="EQ137" s="70">
        <f t="shared" ref="EQ137" si="942">+EQ138+EQ139</f>
        <v>0</v>
      </c>
      <c r="ER137" s="78">
        <v>6</v>
      </c>
      <c r="ES137" s="4"/>
      <c r="ET137" s="4"/>
    </row>
    <row r="138" spans="1:150">
      <c r="A138" s="1">
        <v>6.1</v>
      </c>
      <c r="B138" s="82" t="s">
        <v>3</v>
      </c>
      <c r="C138" s="70"/>
      <c r="D138" s="70"/>
      <c r="E138" s="70"/>
      <c r="F138" s="70"/>
      <c r="G138" s="70"/>
      <c r="H138" s="70"/>
      <c r="I138" s="102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  <c r="DT138" s="70"/>
      <c r="DU138" s="70"/>
      <c r="DV138" s="70"/>
      <c r="DW138" s="70"/>
      <c r="DX138" s="70"/>
      <c r="DY138" s="70"/>
      <c r="DZ138" s="70"/>
      <c r="EA138" s="70"/>
      <c r="EB138" s="70"/>
      <c r="EC138" s="70"/>
      <c r="ED138" s="70"/>
      <c r="EE138" s="70"/>
      <c r="EF138" s="70"/>
      <c r="EG138" s="70"/>
      <c r="EH138" s="70"/>
      <c r="EI138" s="70"/>
      <c r="EJ138" s="70"/>
      <c r="EK138" s="70"/>
      <c r="EL138" s="70"/>
      <c r="EM138" s="70"/>
      <c r="EN138" s="70"/>
      <c r="EO138" s="70"/>
      <c r="EP138" s="70"/>
      <c r="EQ138" s="70"/>
      <c r="ER138" s="78">
        <v>6.1</v>
      </c>
      <c r="ES138" s="4"/>
      <c r="ET138" s="4"/>
    </row>
    <row r="139" spans="1:150" ht="15" thickBot="1">
      <c r="A139" s="1">
        <v>6.2</v>
      </c>
      <c r="B139" s="74" t="s">
        <v>64</v>
      </c>
      <c r="C139" s="70"/>
      <c r="D139" s="70"/>
      <c r="E139" s="70"/>
      <c r="F139" s="70"/>
      <c r="G139" s="70"/>
      <c r="H139" s="70"/>
      <c r="I139" s="102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  <c r="BZ139" s="70"/>
      <c r="CA139" s="70"/>
      <c r="CB139" s="70"/>
      <c r="CC139" s="70"/>
      <c r="CD139" s="70"/>
      <c r="CE139" s="70"/>
      <c r="CF139" s="70"/>
      <c r="CG139" s="70"/>
      <c r="CH139" s="70"/>
      <c r="CI139" s="70"/>
      <c r="CJ139" s="70"/>
      <c r="CK139" s="70"/>
      <c r="CL139" s="70"/>
      <c r="CM139" s="70"/>
      <c r="CN139" s="70"/>
      <c r="CO139" s="70"/>
      <c r="CP139" s="70"/>
      <c r="CQ139" s="70"/>
      <c r="CR139" s="70"/>
      <c r="CS139" s="70"/>
      <c r="CT139" s="70"/>
      <c r="CU139" s="70"/>
      <c r="CV139" s="70"/>
      <c r="CW139" s="70"/>
      <c r="CX139" s="70"/>
      <c r="CY139" s="70"/>
      <c r="CZ139" s="70"/>
      <c r="DA139" s="70"/>
      <c r="DB139" s="70"/>
      <c r="DC139" s="70"/>
      <c r="DD139" s="70"/>
      <c r="DE139" s="70"/>
      <c r="DF139" s="70"/>
      <c r="DG139" s="70"/>
      <c r="DH139" s="70"/>
      <c r="DI139" s="70"/>
      <c r="DJ139" s="70"/>
      <c r="DK139" s="70"/>
      <c r="DL139" s="70"/>
      <c r="DM139" s="70"/>
      <c r="DN139" s="70"/>
      <c r="DO139" s="70"/>
      <c r="DP139" s="70"/>
      <c r="DQ139" s="70"/>
      <c r="DR139" s="70"/>
      <c r="DS139" s="70"/>
      <c r="DT139" s="70"/>
      <c r="DU139" s="70"/>
      <c r="DV139" s="70"/>
      <c r="DW139" s="70"/>
      <c r="DX139" s="70"/>
      <c r="DY139" s="70"/>
      <c r="DZ139" s="70"/>
      <c r="EA139" s="70"/>
      <c r="EB139" s="70"/>
      <c r="EC139" s="70"/>
      <c r="ED139" s="70"/>
      <c r="EE139" s="70"/>
      <c r="EF139" s="70"/>
      <c r="EG139" s="70"/>
      <c r="EH139" s="70"/>
      <c r="EI139" s="70"/>
      <c r="EJ139" s="70"/>
      <c r="EK139" s="70"/>
      <c r="EL139" s="70"/>
      <c r="EM139" s="70"/>
      <c r="EN139" s="70"/>
      <c r="EO139" s="70"/>
      <c r="EP139" s="70"/>
      <c r="EQ139" s="70"/>
      <c r="ER139" s="78">
        <v>6.2</v>
      </c>
      <c r="ES139" s="4"/>
      <c r="ET139" s="4"/>
    </row>
    <row r="140" spans="1:150">
      <c r="A140" s="1">
        <v>7</v>
      </c>
      <c r="B140" s="41" t="s">
        <v>2</v>
      </c>
      <c r="C140" s="70">
        <f t="shared" ref="C140" si="943">+C141+C142</f>
        <v>0</v>
      </c>
      <c r="D140" s="70">
        <f t="shared" ref="D140" si="944">+D141+D142</f>
        <v>0</v>
      </c>
      <c r="E140" s="70">
        <f t="shared" ref="E140" si="945">+E141+E142</f>
        <v>0</v>
      </c>
      <c r="F140" s="70">
        <f t="shared" ref="F140" si="946">+F141+F142</f>
        <v>0</v>
      </c>
      <c r="G140" s="70">
        <f t="shared" ref="G140" si="947">+G141+G142</f>
        <v>0</v>
      </c>
      <c r="H140" s="70">
        <f t="shared" ref="H140" si="948">+H141+H142</f>
        <v>0</v>
      </c>
      <c r="I140" s="102">
        <f t="shared" ref="I140" si="949">+I141+I142</f>
        <v>0</v>
      </c>
      <c r="J140" s="70">
        <f t="shared" ref="J140" si="950">+J141+J142</f>
        <v>0</v>
      </c>
      <c r="K140" s="70">
        <f t="shared" ref="K140" si="951">+K141+K142</f>
        <v>0</v>
      </c>
      <c r="L140" s="70">
        <f t="shared" ref="L140" si="952">+L141+L142</f>
        <v>0</v>
      </c>
      <c r="M140" s="70">
        <f t="shared" ref="M140" si="953">+M141+M142</f>
        <v>0</v>
      </c>
      <c r="N140" s="70">
        <f t="shared" ref="N140" si="954">+N141+N142</f>
        <v>0</v>
      </c>
      <c r="O140" s="70">
        <f t="shared" ref="O140" si="955">+O141+O142</f>
        <v>0</v>
      </c>
      <c r="P140" s="70">
        <f t="shared" ref="P140" si="956">+P141+P142</f>
        <v>0</v>
      </c>
      <c r="Q140" s="70">
        <f t="shared" ref="Q140" si="957">+Q141+Q142</f>
        <v>0</v>
      </c>
      <c r="R140" s="70">
        <f t="shared" ref="R140" si="958">+R141+R142</f>
        <v>0</v>
      </c>
      <c r="S140" s="70">
        <f t="shared" ref="S140" si="959">+S141+S142</f>
        <v>0</v>
      </c>
      <c r="T140" s="70">
        <f t="shared" ref="T140" si="960">+T141+T142</f>
        <v>0</v>
      </c>
      <c r="U140" s="70">
        <f t="shared" ref="U140" si="961">+U141+U142</f>
        <v>0</v>
      </c>
      <c r="V140" s="70">
        <f t="shared" ref="V140" si="962">+V141+V142</f>
        <v>0</v>
      </c>
      <c r="W140" s="70">
        <f t="shared" ref="W140" si="963">+W141+W142</f>
        <v>0</v>
      </c>
      <c r="X140" s="70">
        <f t="shared" ref="X140" si="964">+X141+X142</f>
        <v>0</v>
      </c>
      <c r="Y140" s="70">
        <f t="shared" ref="Y140" si="965">+Y141+Y142</f>
        <v>0</v>
      </c>
      <c r="Z140" s="70">
        <f t="shared" ref="Z140" si="966">+Z141+Z142</f>
        <v>0</v>
      </c>
      <c r="AA140" s="70">
        <f t="shared" ref="AA140" si="967">+AA141+AA142</f>
        <v>0</v>
      </c>
      <c r="AB140" s="70">
        <f t="shared" ref="AB140" si="968">+AB141+AB142</f>
        <v>0</v>
      </c>
      <c r="AC140" s="70">
        <f t="shared" ref="AC140" si="969">+AC141+AC142</f>
        <v>0</v>
      </c>
      <c r="AD140" s="70">
        <f t="shared" ref="AD140" si="970">+AD141+AD142</f>
        <v>0</v>
      </c>
      <c r="AE140" s="70">
        <f t="shared" ref="AE140" si="971">+AE141+AE142</f>
        <v>0</v>
      </c>
      <c r="AF140" s="70">
        <f t="shared" ref="AF140" si="972">+AF141+AF142</f>
        <v>0</v>
      </c>
      <c r="AG140" s="70">
        <f t="shared" ref="AG140" si="973">+AG141+AG142</f>
        <v>0</v>
      </c>
      <c r="AH140" s="70">
        <f t="shared" ref="AH140" si="974">+AH141+AH142</f>
        <v>0</v>
      </c>
      <c r="AI140" s="70">
        <f t="shared" ref="AI140" si="975">+AI141+AI142</f>
        <v>0</v>
      </c>
      <c r="AJ140" s="70">
        <f t="shared" ref="AJ140" si="976">+AJ141+AJ142</f>
        <v>0</v>
      </c>
      <c r="AK140" s="70">
        <f t="shared" ref="AK140" si="977">+AK141+AK142</f>
        <v>0</v>
      </c>
      <c r="AL140" s="70">
        <f t="shared" ref="AL140" si="978">+AL141+AL142</f>
        <v>0</v>
      </c>
      <c r="AM140" s="70">
        <f t="shared" ref="AM140" si="979">+AM141+AM142</f>
        <v>0</v>
      </c>
      <c r="AN140" s="70">
        <f t="shared" ref="AN140" si="980">+AN141+AN142</f>
        <v>0</v>
      </c>
      <c r="AO140" s="70">
        <f t="shared" ref="AO140" si="981">+AO141+AO142</f>
        <v>0</v>
      </c>
      <c r="AP140" s="70">
        <f t="shared" ref="AP140" si="982">+AP141+AP142</f>
        <v>0</v>
      </c>
      <c r="AQ140" s="70">
        <f t="shared" ref="AQ140" si="983">+AQ141+AQ142</f>
        <v>0</v>
      </c>
      <c r="AR140" s="70">
        <f t="shared" ref="AR140" si="984">+AR141+AR142</f>
        <v>0</v>
      </c>
      <c r="AS140" s="70">
        <f t="shared" ref="AS140" si="985">+AS141+AS142</f>
        <v>0</v>
      </c>
      <c r="AT140" s="70">
        <f t="shared" ref="AT140" si="986">+AT141+AT142</f>
        <v>0</v>
      </c>
      <c r="AU140" s="70">
        <f t="shared" ref="AU140" si="987">+AU141+AU142</f>
        <v>0</v>
      </c>
      <c r="AV140" s="70">
        <f t="shared" ref="AV140" si="988">+AV141+AV142</f>
        <v>0</v>
      </c>
      <c r="AW140" s="70">
        <f t="shared" ref="AW140" si="989">+AW141+AW142</f>
        <v>0</v>
      </c>
      <c r="AX140" s="70">
        <f t="shared" ref="AX140" si="990">+AX141+AX142</f>
        <v>0</v>
      </c>
      <c r="AY140" s="70">
        <f t="shared" ref="AY140" si="991">+AY141+AY142</f>
        <v>0</v>
      </c>
      <c r="AZ140" s="70">
        <f t="shared" ref="AZ140" si="992">+AZ141+AZ142</f>
        <v>0</v>
      </c>
      <c r="BA140" s="70">
        <f t="shared" ref="BA140" si="993">+BA141+BA142</f>
        <v>0</v>
      </c>
      <c r="BB140" s="70">
        <f t="shared" ref="BB140" si="994">+BB141+BB142</f>
        <v>0</v>
      </c>
      <c r="BC140" s="70">
        <f t="shared" ref="BC140" si="995">+BC141+BC142</f>
        <v>0</v>
      </c>
      <c r="BD140" s="70">
        <f t="shared" ref="BD140" si="996">+BD141+BD142</f>
        <v>0</v>
      </c>
      <c r="BE140" s="70">
        <f t="shared" ref="BE140" si="997">+BE141+BE142</f>
        <v>0</v>
      </c>
      <c r="BF140" s="70">
        <f t="shared" ref="BF140" si="998">+BF141+BF142</f>
        <v>0</v>
      </c>
      <c r="BG140" s="70">
        <f t="shared" ref="BG140" si="999">+BG141+BG142</f>
        <v>0</v>
      </c>
      <c r="BH140" s="70">
        <f t="shared" ref="BH140" si="1000">+BH141+BH142</f>
        <v>0</v>
      </c>
      <c r="BI140" s="70">
        <f t="shared" ref="BI140" si="1001">+BI141+BI142</f>
        <v>0</v>
      </c>
      <c r="BJ140" s="70">
        <f t="shared" ref="BJ140" si="1002">+BJ141+BJ142</f>
        <v>0</v>
      </c>
      <c r="BK140" s="70">
        <f t="shared" ref="BK140" si="1003">+BK141+BK142</f>
        <v>0</v>
      </c>
      <c r="BL140" s="70">
        <f t="shared" ref="BL140" si="1004">+BL141+BL142</f>
        <v>0</v>
      </c>
      <c r="BM140" s="70">
        <f t="shared" ref="BM140" si="1005">+BM141+BM142</f>
        <v>0</v>
      </c>
      <c r="BN140" s="70">
        <f t="shared" ref="BN140" si="1006">+BN141+BN142</f>
        <v>0</v>
      </c>
      <c r="BO140" s="70">
        <f t="shared" ref="BO140" si="1007">+BO141+BO142</f>
        <v>0</v>
      </c>
      <c r="BP140" s="70">
        <f t="shared" ref="BP140" si="1008">+BP141+BP142</f>
        <v>0</v>
      </c>
      <c r="BQ140" s="70">
        <f t="shared" ref="BQ140" si="1009">+BQ141+BQ142</f>
        <v>0</v>
      </c>
      <c r="BR140" s="70">
        <f t="shared" ref="BR140" si="1010">+BR141+BR142</f>
        <v>0</v>
      </c>
      <c r="BS140" s="70">
        <f t="shared" ref="BS140" si="1011">+BS141+BS142</f>
        <v>0</v>
      </c>
      <c r="BT140" s="70">
        <f t="shared" ref="BT140" si="1012">+BT141+BT142</f>
        <v>0</v>
      </c>
      <c r="BU140" s="70">
        <f t="shared" ref="BU140" si="1013">+BU141+BU142</f>
        <v>0</v>
      </c>
      <c r="BV140" s="70">
        <f t="shared" ref="BV140" si="1014">+BV141+BV142</f>
        <v>0</v>
      </c>
      <c r="BW140" s="70">
        <f t="shared" ref="BW140" si="1015">+BW141+BW142</f>
        <v>0</v>
      </c>
      <c r="BX140" s="70">
        <f t="shared" ref="BX140" si="1016">+BX141+BX142</f>
        <v>0</v>
      </c>
      <c r="BY140" s="70">
        <f t="shared" ref="BY140" si="1017">+BY141+BY142</f>
        <v>0</v>
      </c>
      <c r="BZ140" s="70">
        <f t="shared" ref="BZ140" si="1018">+BZ141+BZ142</f>
        <v>0</v>
      </c>
      <c r="CA140" s="70">
        <f t="shared" ref="CA140" si="1019">+CA141+CA142</f>
        <v>0</v>
      </c>
      <c r="CB140" s="70">
        <f t="shared" ref="CB140" si="1020">+CB141+CB142</f>
        <v>0</v>
      </c>
      <c r="CC140" s="70">
        <f t="shared" ref="CC140" si="1021">+CC141+CC142</f>
        <v>0</v>
      </c>
      <c r="CD140" s="70">
        <f t="shared" ref="CD140" si="1022">+CD141+CD142</f>
        <v>0</v>
      </c>
      <c r="CE140" s="70">
        <f t="shared" ref="CE140" si="1023">+CE141+CE142</f>
        <v>0</v>
      </c>
      <c r="CF140" s="70">
        <f t="shared" ref="CF140" si="1024">+CF141+CF142</f>
        <v>0</v>
      </c>
      <c r="CG140" s="70">
        <f t="shared" ref="CG140" si="1025">+CG141+CG142</f>
        <v>0</v>
      </c>
      <c r="CH140" s="70">
        <f t="shared" ref="CH140" si="1026">+CH141+CH142</f>
        <v>0</v>
      </c>
      <c r="CI140" s="70">
        <f t="shared" ref="CI140" si="1027">+CI141+CI142</f>
        <v>0</v>
      </c>
      <c r="CJ140" s="70">
        <f t="shared" ref="CJ140" si="1028">+CJ141+CJ142</f>
        <v>0</v>
      </c>
      <c r="CK140" s="70">
        <f t="shared" ref="CK140" si="1029">+CK141+CK142</f>
        <v>0</v>
      </c>
      <c r="CL140" s="70">
        <f t="shared" ref="CL140" si="1030">+CL141+CL142</f>
        <v>0</v>
      </c>
      <c r="CM140" s="70">
        <f t="shared" ref="CM140" si="1031">+CM141+CM142</f>
        <v>0</v>
      </c>
      <c r="CN140" s="70">
        <f t="shared" ref="CN140" si="1032">+CN141+CN142</f>
        <v>0</v>
      </c>
      <c r="CO140" s="70">
        <f t="shared" ref="CO140" si="1033">+CO141+CO142</f>
        <v>0</v>
      </c>
      <c r="CP140" s="70">
        <f t="shared" ref="CP140" si="1034">+CP141+CP142</f>
        <v>0</v>
      </c>
      <c r="CQ140" s="70">
        <f t="shared" ref="CQ140" si="1035">+CQ141+CQ142</f>
        <v>0</v>
      </c>
      <c r="CR140" s="70">
        <f t="shared" ref="CR140" si="1036">+CR141+CR142</f>
        <v>0</v>
      </c>
      <c r="CS140" s="70">
        <f t="shared" ref="CS140" si="1037">+CS141+CS142</f>
        <v>0</v>
      </c>
      <c r="CT140" s="70">
        <f t="shared" ref="CT140" si="1038">+CT141+CT142</f>
        <v>0</v>
      </c>
      <c r="CU140" s="70">
        <f t="shared" ref="CU140" si="1039">+CU141+CU142</f>
        <v>0</v>
      </c>
      <c r="CV140" s="70">
        <f t="shared" ref="CV140" si="1040">+CV141+CV142</f>
        <v>0</v>
      </c>
      <c r="CW140" s="70">
        <f t="shared" ref="CW140" si="1041">+CW141+CW142</f>
        <v>0</v>
      </c>
      <c r="CX140" s="70">
        <f t="shared" ref="CX140" si="1042">+CX141+CX142</f>
        <v>0</v>
      </c>
      <c r="CY140" s="70">
        <f t="shared" ref="CY140" si="1043">+CY141+CY142</f>
        <v>0</v>
      </c>
      <c r="CZ140" s="70">
        <f t="shared" ref="CZ140" si="1044">+CZ141+CZ142</f>
        <v>0</v>
      </c>
      <c r="DA140" s="70">
        <f t="shared" ref="DA140" si="1045">+DA141+DA142</f>
        <v>0</v>
      </c>
      <c r="DB140" s="70">
        <f t="shared" ref="DB140" si="1046">+DB141+DB142</f>
        <v>0</v>
      </c>
      <c r="DC140" s="70">
        <f t="shared" ref="DC140" si="1047">+DC141+DC142</f>
        <v>0</v>
      </c>
      <c r="DD140" s="70">
        <f t="shared" ref="DD140" si="1048">+DD141+DD142</f>
        <v>0</v>
      </c>
      <c r="DE140" s="70">
        <f t="shared" ref="DE140" si="1049">+DE141+DE142</f>
        <v>0</v>
      </c>
      <c r="DF140" s="70">
        <f t="shared" ref="DF140" si="1050">+DF141+DF142</f>
        <v>0</v>
      </c>
      <c r="DG140" s="70">
        <f t="shared" ref="DG140" si="1051">+DG141+DG142</f>
        <v>0</v>
      </c>
      <c r="DH140" s="70">
        <f t="shared" ref="DH140" si="1052">+DH141+DH142</f>
        <v>0</v>
      </c>
      <c r="DI140" s="70">
        <f t="shared" ref="DI140" si="1053">+DI141+DI142</f>
        <v>0</v>
      </c>
      <c r="DJ140" s="70">
        <f t="shared" ref="DJ140" si="1054">+DJ141+DJ142</f>
        <v>0</v>
      </c>
      <c r="DK140" s="70">
        <f t="shared" ref="DK140" si="1055">+DK141+DK142</f>
        <v>0</v>
      </c>
      <c r="DL140" s="70">
        <f t="shared" ref="DL140" si="1056">+DL141+DL142</f>
        <v>0</v>
      </c>
      <c r="DM140" s="70">
        <f t="shared" ref="DM140" si="1057">+DM141+DM142</f>
        <v>0</v>
      </c>
      <c r="DN140" s="70">
        <f t="shared" ref="DN140" si="1058">+DN141+DN142</f>
        <v>0</v>
      </c>
      <c r="DO140" s="70">
        <f t="shared" ref="DO140" si="1059">+DO141+DO142</f>
        <v>0</v>
      </c>
      <c r="DP140" s="70">
        <f t="shared" ref="DP140" si="1060">+DP141+DP142</f>
        <v>0</v>
      </c>
      <c r="DQ140" s="70">
        <f t="shared" ref="DQ140" si="1061">+DQ141+DQ142</f>
        <v>0</v>
      </c>
      <c r="DR140" s="70">
        <f t="shared" ref="DR140" si="1062">+DR141+DR142</f>
        <v>0</v>
      </c>
      <c r="DS140" s="70">
        <f t="shared" ref="DS140" si="1063">+DS141+DS142</f>
        <v>0</v>
      </c>
      <c r="DT140" s="70">
        <f t="shared" ref="DT140" si="1064">+DT141+DT142</f>
        <v>0</v>
      </c>
      <c r="DU140" s="70">
        <f t="shared" ref="DU140" si="1065">+DU141+DU142</f>
        <v>0</v>
      </c>
      <c r="DV140" s="70">
        <f t="shared" ref="DV140" si="1066">+DV141+DV142</f>
        <v>0</v>
      </c>
      <c r="DW140" s="70">
        <f t="shared" ref="DW140" si="1067">+DW141+DW142</f>
        <v>0</v>
      </c>
      <c r="DX140" s="70">
        <f t="shared" ref="DX140" si="1068">+DX141+DX142</f>
        <v>0</v>
      </c>
      <c r="DY140" s="70">
        <f t="shared" ref="DY140" si="1069">+DY141+DY142</f>
        <v>0</v>
      </c>
      <c r="DZ140" s="70">
        <f t="shared" ref="DZ140" si="1070">+DZ141+DZ142</f>
        <v>0</v>
      </c>
      <c r="EA140" s="70">
        <f t="shared" ref="EA140" si="1071">+EA141+EA142</f>
        <v>0</v>
      </c>
      <c r="EB140" s="70">
        <f t="shared" ref="EB140" si="1072">+EB141+EB142</f>
        <v>0</v>
      </c>
      <c r="EC140" s="70">
        <f t="shared" ref="EC140" si="1073">+EC141+EC142</f>
        <v>0</v>
      </c>
      <c r="ED140" s="70">
        <f t="shared" ref="ED140" si="1074">+ED141+ED142</f>
        <v>0</v>
      </c>
      <c r="EE140" s="70">
        <f t="shared" ref="EE140" si="1075">+EE141+EE142</f>
        <v>0</v>
      </c>
      <c r="EF140" s="70">
        <f t="shared" ref="EF140" si="1076">+EF141+EF142</f>
        <v>0</v>
      </c>
      <c r="EG140" s="70">
        <f t="shared" ref="EG140" si="1077">+EG141+EG142</f>
        <v>0</v>
      </c>
      <c r="EH140" s="70">
        <f t="shared" ref="EH140" si="1078">+EH141+EH142</f>
        <v>0</v>
      </c>
      <c r="EI140" s="70">
        <f t="shared" ref="EI140" si="1079">+EI141+EI142</f>
        <v>0</v>
      </c>
      <c r="EJ140" s="70">
        <f t="shared" ref="EJ140" si="1080">+EJ141+EJ142</f>
        <v>0</v>
      </c>
      <c r="EK140" s="70">
        <f t="shared" ref="EK140" si="1081">+EK141+EK142</f>
        <v>0</v>
      </c>
      <c r="EL140" s="70">
        <f t="shared" ref="EL140" si="1082">+EL141+EL142</f>
        <v>0</v>
      </c>
      <c r="EM140" s="70">
        <f t="shared" ref="EM140" si="1083">+EM141+EM142</f>
        <v>0</v>
      </c>
      <c r="EN140" s="70">
        <f t="shared" ref="EN140" si="1084">+EN141+EN142</f>
        <v>0</v>
      </c>
      <c r="EO140" s="70">
        <f t="shared" ref="EO140" si="1085">+EO141+EO142</f>
        <v>0</v>
      </c>
      <c r="EP140" s="70">
        <f t="shared" ref="EP140" si="1086">+EP141+EP142</f>
        <v>0</v>
      </c>
      <c r="EQ140" s="70">
        <f t="shared" ref="EQ140" si="1087">+EQ141+EQ142</f>
        <v>0</v>
      </c>
      <c r="ER140" s="78">
        <v>7</v>
      </c>
      <c r="ES140" s="4"/>
      <c r="ET140" s="4"/>
    </row>
    <row r="141" spans="1:150">
      <c r="A141" s="1">
        <v>7.1</v>
      </c>
      <c r="B141" s="82" t="s">
        <v>0</v>
      </c>
      <c r="C141" s="70"/>
      <c r="D141" s="70"/>
      <c r="E141" s="70"/>
      <c r="F141" s="70"/>
      <c r="G141" s="70"/>
      <c r="H141" s="70"/>
      <c r="I141" s="102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  <c r="BO141" s="70"/>
      <c r="BP141" s="70"/>
      <c r="BQ141" s="70"/>
      <c r="BR141" s="70"/>
      <c r="BS141" s="70"/>
      <c r="BT141" s="70"/>
      <c r="BU141" s="70"/>
      <c r="BV141" s="70"/>
      <c r="BW141" s="70"/>
      <c r="BX141" s="70"/>
      <c r="BY141" s="70"/>
      <c r="BZ141" s="70"/>
      <c r="CA141" s="70"/>
      <c r="CB141" s="70"/>
      <c r="CC141" s="70"/>
      <c r="CD141" s="70"/>
      <c r="CE141" s="70"/>
      <c r="CF141" s="70"/>
      <c r="CG141" s="70"/>
      <c r="CH141" s="70"/>
      <c r="CI141" s="70"/>
      <c r="CJ141" s="70"/>
      <c r="CK141" s="70"/>
      <c r="CL141" s="70"/>
      <c r="CM141" s="70"/>
      <c r="CN141" s="70"/>
      <c r="CO141" s="70"/>
      <c r="CP141" s="70"/>
      <c r="CQ141" s="70"/>
      <c r="CR141" s="70"/>
      <c r="CS141" s="70"/>
      <c r="CT141" s="70"/>
      <c r="CU141" s="70"/>
      <c r="CV141" s="70"/>
      <c r="CW141" s="70"/>
      <c r="CX141" s="70"/>
      <c r="CY141" s="70"/>
      <c r="CZ141" s="70"/>
      <c r="DA141" s="70"/>
      <c r="DB141" s="70"/>
      <c r="DC141" s="70"/>
      <c r="DD141" s="70"/>
      <c r="DE141" s="70"/>
      <c r="DF141" s="70"/>
      <c r="DG141" s="70"/>
      <c r="DH141" s="70"/>
      <c r="DI141" s="70"/>
      <c r="DJ141" s="70"/>
      <c r="DK141" s="70"/>
      <c r="DL141" s="70"/>
      <c r="DM141" s="70"/>
      <c r="DN141" s="70"/>
      <c r="DO141" s="70"/>
      <c r="DP141" s="70"/>
      <c r="DQ141" s="70"/>
      <c r="DR141" s="70"/>
      <c r="DS141" s="70"/>
      <c r="DT141" s="70"/>
      <c r="DU141" s="70"/>
      <c r="DV141" s="70"/>
      <c r="DW141" s="70"/>
      <c r="DX141" s="70"/>
      <c r="DY141" s="70"/>
      <c r="DZ141" s="70"/>
      <c r="EA141" s="70"/>
      <c r="EB141" s="70"/>
      <c r="EC141" s="70"/>
      <c r="ED141" s="70"/>
      <c r="EE141" s="70"/>
      <c r="EF141" s="70"/>
      <c r="EG141" s="70"/>
      <c r="EH141" s="70"/>
      <c r="EI141" s="70"/>
      <c r="EJ141" s="70"/>
      <c r="EK141" s="70"/>
      <c r="EL141" s="70"/>
      <c r="EM141" s="70"/>
      <c r="EN141" s="70"/>
      <c r="EO141" s="70"/>
      <c r="EP141" s="70"/>
      <c r="EQ141" s="70"/>
      <c r="ER141" s="78">
        <v>7.1</v>
      </c>
      <c r="ES141" s="4"/>
      <c r="ET141" s="4"/>
    </row>
    <row r="142" spans="1:150">
      <c r="A142" s="1">
        <v>7.2</v>
      </c>
      <c r="B142" s="74" t="s">
        <v>64</v>
      </c>
      <c r="C142" s="70"/>
      <c r="D142" s="70"/>
      <c r="E142" s="70"/>
      <c r="F142" s="70"/>
      <c r="G142" s="70"/>
      <c r="H142" s="70"/>
      <c r="I142" s="102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  <c r="BO142" s="70"/>
      <c r="BP142" s="70"/>
      <c r="BQ142" s="70"/>
      <c r="BR142" s="70"/>
      <c r="BS142" s="70"/>
      <c r="BT142" s="70"/>
      <c r="BU142" s="70"/>
      <c r="BV142" s="70"/>
      <c r="BW142" s="70"/>
      <c r="BX142" s="70"/>
      <c r="BY142" s="70"/>
      <c r="BZ142" s="70"/>
      <c r="CA142" s="70"/>
      <c r="CB142" s="70"/>
      <c r="CC142" s="70"/>
      <c r="CD142" s="70"/>
      <c r="CE142" s="70"/>
      <c r="CF142" s="70"/>
      <c r="CG142" s="70"/>
      <c r="CH142" s="70"/>
      <c r="CI142" s="70"/>
      <c r="CJ142" s="70"/>
      <c r="CK142" s="70"/>
      <c r="CL142" s="70"/>
      <c r="CM142" s="70"/>
      <c r="CN142" s="70"/>
      <c r="CO142" s="70"/>
      <c r="CP142" s="70"/>
      <c r="CQ142" s="70"/>
      <c r="CR142" s="70"/>
      <c r="CS142" s="70"/>
      <c r="CT142" s="70"/>
      <c r="CU142" s="70"/>
      <c r="CV142" s="70"/>
      <c r="CW142" s="70"/>
      <c r="CX142" s="70"/>
      <c r="CY142" s="70"/>
      <c r="CZ142" s="70"/>
      <c r="DA142" s="70"/>
      <c r="DB142" s="70"/>
      <c r="DC142" s="70"/>
      <c r="DD142" s="70"/>
      <c r="DE142" s="70"/>
      <c r="DF142" s="70"/>
      <c r="DG142" s="70"/>
      <c r="DH142" s="70"/>
      <c r="DI142" s="70"/>
      <c r="DJ142" s="70"/>
      <c r="DK142" s="70"/>
      <c r="DL142" s="70"/>
      <c r="DM142" s="70"/>
      <c r="DN142" s="70"/>
      <c r="DO142" s="70"/>
      <c r="DP142" s="70"/>
      <c r="DQ142" s="70"/>
      <c r="DR142" s="70"/>
      <c r="DS142" s="70"/>
      <c r="DT142" s="70"/>
      <c r="DU142" s="70"/>
      <c r="DV142" s="70"/>
      <c r="DW142" s="70"/>
      <c r="DX142" s="70"/>
      <c r="DY142" s="70"/>
      <c r="DZ142" s="70"/>
      <c r="EA142" s="70"/>
      <c r="EB142" s="70"/>
      <c r="EC142" s="70"/>
      <c r="ED142" s="70"/>
      <c r="EE142" s="70"/>
      <c r="EF142" s="70"/>
      <c r="EG142" s="70"/>
      <c r="EH142" s="70"/>
      <c r="EI142" s="70"/>
      <c r="EJ142" s="70"/>
      <c r="EK142" s="70"/>
      <c r="EL142" s="70"/>
      <c r="EM142" s="70"/>
      <c r="EN142" s="70"/>
      <c r="EO142" s="70"/>
      <c r="EP142" s="70"/>
      <c r="EQ142" s="70"/>
      <c r="ER142" s="78">
        <v>7.2</v>
      </c>
      <c r="ES142" s="4"/>
      <c r="ET142" s="4"/>
    </row>
    <row r="143" spans="1:150">
      <c r="A143" s="1">
        <v>8</v>
      </c>
      <c r="B143" s="59" t="s">
        <v>1</v>
      </c>
      <c r="C143" s="70">
        <f t="shared" ref="C143" si="1088">+C144+C145</f>
        <v>0</v>
      </c>
      <c r="D143" s="70">
        <f t="shared" ref="D143" si="1089">+D144+D145</f>
        <v>0</v>
      </c>
      <c r="E143" s="70">
        <f t="shared" ref="E143" si="1090">+E144+E145</f>
        <v>0</v>
      </c>
      <c r="F143" s="70">
        <f t="shared" ref="F143" si="1091">+F144+F145</f>
        <v>0</v>
      </c>
      <c r="G143" s="70">
        <f t="shared" ref="G143" si="1092">+G144+G145</f>
        <v>0</v>
      </c>
      <c r="H143" s="70">
        <f t="shared" ref="H143" si="1093">+H144+H145</f>
        <v>0</v>
      </c>
      <c r="I143" s="102">
        <f t="shared" ref="I143" si="1094">+I144+I145</f>
        <v>0</v>
      </c>
      <c r="J143" s="70">
        <f t="shared" ref="J143" si="1095">+J144+J145</f>
        <v>0</v>
      </c>
      <c r="K143" s="70">
        <f t="shared" ref="K143" si="1096">+K144+K145</f>
        <v>0</v>
      </c>
      <c r="L143" s="70">
        <f t="shared" ref="L143" si="1097">+L144+L145</f>
        <v>0</v>
      </c>
      <c r="M143" s="70">
        <f t="shared" ref="M143" si="1098">+M144+M145</f>
        <v>0</v>
      </c>
      <c r="N143" s="70">
        <f t="shared" ref="N143" si="1099">+N144+N145</f>
        <v>0</v>
      </c>
      <c r="O143" s="70">
        <f t="shared" ref="O143" si="1100">+O144+O145</f>
        <v>0</v>
      </c>
      <c r="P143" s="70">
        <f t="shared" ref="P143" si="1101">+P144+P145</f>
        <v>0</v>
      </c>
      <c r="Q143" s="70">
        <f t="shared" ref="Q143" si="1102">+Q144+Q145</f>
        <v>0</v>
      </c>
      <c r="R143" s="70">
        <f t="shared" ref="R143" si="1103">+R144+R145</f>
        <v>0</v>
      </c>
      <c r="S143" s="70">
        <f t="shared" ref="S143" si="1104">+S144+S145</f>
        <v>0</v>
      </c>
      <c r="T143" s="70">
        <f t="shared" ref="T143" si="1105">+T144+T145</f>
        <v>0</v>
      </c>
      <c r="U143" s="70">
        <f t="shared" ref="U143" si="1106">+U144+U145</f>
        <v>0</v>
      </c>
      <c r="V143" s="70">
        <f t="shared" ref="V143" si="1107">+V144+V145</f>
        <v>0</v>
      </c>
      <c r="W143" s="70">
        <f t="shared" ref="W143" si="1108">+W144+W145</f>
        <v>0</v>
      </c>
      <c r="X143" s="70">
        <f t="shared" ref="X143" si="1109">+X144+X145</f>
        <v>0</v>
      </c>
      <c r="Y143" s="70">
        <f t="shared" ref="Y143" si="1110">+Y144+Y145</f>
        <v>0</v>
      </c>
      <c r="Z143" s="70">
        <f t="shared" ref="Z143" si="1111">+Z144+Z145</f>
        <v>0</v>
      </c>
      <c r="AA143" s="70">
        <f t="shared" ref="AA143" si="1112">+AA144+AA145</f>
        <v>0</v>
      </c>
      <c r="AB143" s="70">
        <f t="shared" ref="AB143" si="1113">+AB144+AB145</f>
        <v>0</v>
      </c>
      <c r="AC143" s="70">
        <f t="shared" ref="AC143" si="1114">+AC144+AC145</f>
        <v>0</v>
      </c>
      <c r="AD143" s="70">
        <f t="shared" ref="AD143" si="1115">+AD144+AD145</f>
        <v>0</v>
      </c>
      <c r="AE143" s="70">
        <f t="shared" ref="AE143" si="1116">+AE144+AE145</f>
        <v>0</v>
      </c>
      <c r="AF143" s="70">
        <f t="shared" ref="AF143" si="1117">+AF144+AF145</f>
        <v>0</v>
      </c>
      <c r="AG143" s="70">
        <f t="shared" ref="AG143" si="1118">+AG144+AG145</f>
        <v>0</v>
      </c>
      <c r="AH143" s="70">
        <f t="shared" ref="AH143" si="1119">+AH144+AH145</f>
        <v>0</v>
      </c>
      <c r="AI143" s="70">
        <f t="shared" ref="AI143" si="1120">+AI144+AI145</f>
        <v>0</v>
      </c>
      <c r="AJ143" s="70">
        <f t="shared" ref="AJ143" si="1121">+AJ144+AJ145</f>
        <v>0</v>
      </c>
      <c r="AK143" s="70">
        <f t="shared" ref="AK143" si="1122">+AK144+AK145</f>
        <v>0</v>
      </c>
      <c r="AL143" s="70">
        <f t="shared" ref="AL143" si="1123">+AL144+AL145</f>
        <v>50000000</v>
      </c>
      <c r="AM143" s="70">
        <f t="shared" ref="AM143" si="1124">+AM144+AM145</f>
        <v>0</v>
      </c>
      <c r="AN143" s="70">
        <f t="shared" ref="AN143" si="1125">+AN144+AN145</f>
        <v>0</v>
      </c>
      <c r="AO143" s="70">
        <f t="shared" ref="AO143" si="1126">+AO144+AO145</f>
        <v>0</v>
      </c>
      <c r="AP143" s="70">
        <f t="shared" ref="AP143" si="1127">+AP144+AP145</f>
        <v>0</v>
      </c>
      <c r="AQ143" s="70">
        <f t="shared" ref="AQ143" si="1128">+AQ144+AQ145</f>
        <v>0</v>
      </c>
      <c r="AR143" s="70">
        <f t="shared" ref="AR143" si="1129">+AR144+AR145</f>
        <v>0</v>
      </c>
      <c r="AS143" s="70">
        <f t="shared" ref="AS143" si="1130">+AS144+AS145</f>
        <v>0</v>
      </c>
      <c r="AT143" s="70">
        <f t="shared" ref="AT143" si="1131">+AT144+AT145</f>
        <v>0</v>
      </c>
      <c r="AU143" s="70">
        <f t="shared" ref="AU143" si="1132">+AU144+AU145</f>
        <v>0</v>
      </c>
      <c r="AV143" s="70">
        <f t="shared" ref="AV143" si="1133">+AV144+AV145</f>
        <v>0</v>
      </c>
      <c r="AW143" s="70">
        <f t="shared" ref="AW143" si="1134">+AW144+AW145</f>
        <v>0</v>
      </c>
      <c r="AX143" s="70">
        <f t="shared" ref="AX143" si="1135">+AX144+AX145</f>
        <v>50000000</v>
      </c>
      <c r="AY143" s="70">
        <f t="shared" ref="AY143" si="1136">+AY144+AY145</f>
        <v>0</v>
      </c>
      <c r="AZ143" s="70">
        <f t="shared" ref="AZ143" si="1137">+AZ144+AZ145</f>
        <v>0</v>
      </c>
      <c r="BA143" s="70">
        <f t="shared" ref="BA143" si="1138">+BA144+BA145</f>
        <v>0</v>
      </c>
      <c r="BB143" s="70">
        <f t="shared" ref="BB143" si="1139">+BB144+BB145</f>
        <v>0</v>
      </c>
      <c r="BC143" s="70">
        <f t="shared" ref="BC143" si="1140">+BC144+BC145</f>
        <v>0</v>
      </c>
      <c r="BD143" s="70">
        <f t="shared" ref="BD143" si="1141">+BD144+BD145</f>
        <v>0</v>
      </c>
      <c r="BE143" s="70">
        <f t="shared" ref="BE143" si="1142">+BE144+BE145</f>
        <v>0</v>
      </c>
      <c r="BF143" s="70">
        <f t="shared" ref="BF143" si="1143">+BF144+BF145</f>
        <v>0</v>
      </c>
      <c r="BG143" s="70">
        <f t="shared" ref="BG143" si="1144">+BG144+BG145</f>
        <v>0</v>
      </c>
      <c r="BH143" s="70">
        <f t="shared" ref="BH143" si="1145">+BH144+BH145</f>
        <v>0</v>
      </c>
      <c r="BI143" s="70">
        <f t="shared" ref="BI143" si="1146">+BI144+BI145</f>
        <v>0</v>
      </c>
      <c r="BJ143" s="70">
        <f t="shared" ref="BJ143" si="1147">+BJ144+BJ145</f>
        <v>1366909824</v>
      </c>
      <c r="BK143" s="70">
        <f t="shared" ref="BK143" si="1148">+BK144+BK145</f>
        <v>0</v>
      </c>
      <c r="BL143" s="70">
        <f t="shared" ref="BL143" si="1149">+BL144+BL145</f>
        <v>0</v>
      </c>
      <c r="BM143" s="70">
        <f t="shared" ref="BM143" si="1150">+BM144+BM145</f>
        <v>320885362</v>
      </c>
      <c r="BN143" s="70">
        <f t="shared" ref="BN143" si="1151">+BN144+BN145</f>
        <v>0</v>
      </c>
      <c r="BO143" s="70">
        <f t="shared" ref="BO143" si="1152">+BO144+BO145</f>
        <v>0</v>
      </c>
      <c r="BP143" s="70">
        <f t="shared" ref="BP143" si="1153">+BP144+BP145</f>
        <v>0</v>
      </c>
      <c r="BQ143" s="70">
        <f t="shared" ref="BQ143" si="1154">+BQ144+BQ145</f>
        <v>0</v>
      </c>
      <c r="BR143" s="70">
        <f t="shared" ref="BR143" si="1155">+BR144+BR145</f>
        <v>0</v>
      </c>
      <c r="BS143" s="70">
        <f t="shared" ref="BS143" si="1156">+BS144+BS145</f>
        <v>0</v>
      </c>
      <c r="BT143" s="70">
        <f t="shared" ref="BT143" si="1157">+BT144+BT145</f>
        <v>0</v>
      </c>
      <c r="BU143" s="70">
        <f t="shared" ref="BU143" si="1158">+BU144+BU145</f>
        <v>0</v>
      </c>
      <c r="BV143" s="70">
        <f t="shared" ref="BV143" si="1159">+BV144+BV145</f>
        <v>0</v>
      </c>
      <c r="BW143" s="70">
        <f t="shared" ref="BW143" si="1160">+BW144+BW145</f>
        <v>0</v>
      </c>
      <c r="BX143" s="70">
        <f t="shared" ref="BX143" si="1161">+BX144+BX145</f>
        <v>0</v>
      </c>
      <c r="BY143" s="70">
        <f t="shared" ref="BY143" si="1162">+BY144+BY145</f>
        <v>0</v>
      </c>
      <c r="BZ143" s="70">
        <f t="shared" ref="BZ143" si="1163">+BZ144+BZ145</f>
        <v>0</v>
      </c>
      <c r="CA143" s="70">
        <f t="shared" ref="CA143" si="1164">+CA144+CA145</f>
        <v>0</v>
      </c>
      <c r="CB143" s="70">
        <f t="shared" ref="CB143" si="1165">+CB144+CB145</f>
        <v>0</v>
      </c>
      <c r="CC143" s="70">
        <f t="shared" ref="CC143" si="1166">+CC144+CC145</f>
        <v>0</v>
      </c>
      <c r="CD143" s="70">
        <f t="shared" ref="CD143" si="1167">+CD144+CD145</f>
        <v>0</v>
      </c>
      <c r="CE143" s="70">
        <f t="shared" ref="CE143" si="1168">+CE144+CE145</f>
        <v>0</v>
      </c>
      <c r="CF143" s="70">
        <f t="shared" ref="CF143" si="1169">+CF144+CF145</f>
        <v>0</v>
      </c>
      <c r="CG143" s="70">
        <f t="shared" ref="CG143" si="1170">+CG144+CG145</f>
        <v>0</v>
      </c>
      <c r="CH143" s="70">
        <f t="shared" ref="CH143" si="1171">+CH144+CH145</f>
        <v>0</v>
      </c>
      <c r="CI143" s="70">
        <f t="shared" ref="CI143" si="1172">+CI144+CI145</f>
        <v>0</v>
      </c>
      <c r="CJ143" s="70">
        <f t="shared" ref="CJ143" si="1173">+CJ144+CJ145</f>
        <v>0</v>
      </c>
      <c r="CK143" s="70">
        <f t="shared" ref="CK143" si="1174">+CK144+CK145</f>
        <v>0</v>
      </c>
      <c r="CL143" s="70">
        <f t="shared" ref="CL143" si="1175">+CL144+CL145</f>
        <v>0</v>
      </c>
      <c r="CM143" s="70">
        <f t="shared" ref="CM143" si="1176">+CM144+CM145</f>
        <v>0</v>
      </c>
      <c r="CN143" s="70">
        <f t="shared" ref="CN143" si="1177">+CN144+CN145</f>
        <v>0</v>
      </c>
      <c r="CO143" s="70">
        <f t="shared" ref="CO143" si="1178">+CO144+CO145</f>
        <v>0</v>
      </c>
      <c r="CP143" s="70">
        <f t="shared" ref="CP143" si="1179">+CP144+CP145</f>
        <v>0</v>
      </c>
      <c r="CQ143" s="70">
        <f t="shared" ref="CQ143" si="1180">+CQ144+CQ145</f>
        <v>0</v>
      </c>
      <c r="CR143" s="70">
        <f t="shared" ref="CR143" si="1181">+CR144+CR145</f>
        <v>0</v>
      </c>
      <c r="CS143" s="70">
        <f t="shared" ref="CS143" si="1182">+CS144+CS145</f>
        <v>0</v>
      </c>
      <c r="CT143" s="70">
        <f t="shared" ref="CT143" si="1183">+CT144+CT145</f>
        <v>0</v>
      </c>
      <c r="CU143" s="70">
        <f t="shared" ref="CU143" si="1184">+CU144+CU145</f>
        <v>0</v>
      </c>
      <c r="CV143" s="70">
        <f t="shared" ref="CV143" si="1185">+CV144+CV145</f>
        <v>0</v>
      </c>
      <c r="CW143" s="70">
        <f t="shared" ref="CW143" si="1186">+CW144+CW145</f>
        <v>0</v>
      </c>
      <c r="CX143" s="70">
        <f t="shared" ref="CX143" si="1187">+CX144+CX145</f>
        <v>0</v>
      </c>
      <c r="CY143" s="70">
        <f t="shared" ref="CY143" si="1188">+CY144+CY145</f>
        <v>0</v>
      </c>
      <c r="CZ143" s="70">
        <f t="shared" ref="CZ143" si="1189">+CZ144+CZ145</f>
        <v>0</v>
      </c>
      <c r="DA143" s="70">
        <f t="shared" ref="DA143" si="1190">+DA144+DA145</f>
        <v>0</v>
      </c>
      <c r="DB143" s="70">
        <f t="shared" ref="DB143" si="1191">+DB144+DB145</f>
        <v>0</v>
      </c>
      <c r="DC143" s="70">
        <f t="shared" ref="DC143" si="1192">+DC144+DC145</f>
        <v>0</v>
      </c>
      <c r="DD143" s="70">
        <f t="shared" ref="DD143" si="1193">+DD144+DD145</f>
        <v>0</v>
      </c>
      <c r="DE143" s="70">
        <f t="shared" ref="DE143" si="1194">+DE144+DE145</f>
        <v>0</v>
      </c>
      <c r="DF143" s="70">
        <f t="shared" ref="DF143" si="1195">+DF144+DF145</f>
        <v>0</v>
      </c>
      <c r="DG143" s="70">
        <f t="shared" ref="DG143" si="1196">+DG144+DG145</f>
        <v>0</v>
      </c>
      <c r="DH143" s="70">
        <f t="shared" ref="DH143" si="1197">+DH144+DH145</f>
        <v>0</v>
      </c>
      <c r="DI143" s="70">
        <f t="shared" ref="DI143" si="1198">+DI144+DI145</f>
        <v>0</v>
      </c>
      <c r="DJ143" s="70">
        <f t="shared" ref="DJ143" si="1199">+DJ144+DJ145</f>
        <v>0</v>
      </c>
      <c r="DK143" s="70">
        <f t="shared" ref="DK143" si="1200">+DK144+DK145</f>
        <v>0</v>
      </c>
      <c r="DL143" s="70">
        <f t="shared" ref="DL143" si="1201">+DL144+DL145</f>
        <v>0</v>
      </c>
      <c r="DM143" s="70">
        <f t="shared" ref="DM143" si="1202">+DM144+DM145</f>
        <v>0</v>
      </c>
      <c r="DN143" s="70">
        <f t="shared" ref="DN143" si="1203">+DN144+DN145</f>
        <v>0</v>
      </c>
      <c r="DO143" s="70">
        <f t="shared" ref="DO143" si="1204">+DO144+DO145</f>
        <v>0</v>
      </c>
      <c r="DP143" s="70">
        <f t="shared" ref="DP143" si="1205">+DP144+DP145</f>
        <v>0</v>
      </c>
      <c r="DQ143" s="70">
        <f t="shared" ref="DQ143" si="1206">+DQ144+DQ145</f>
        <v>0</v>
      </c>
      <c r="DR143" s="70">
        <f t="shared" ref="DR143" si="1207">+DR144+DR145</f>
        <v>0</v>
      </c>
      <c r="DS143" s="70">
        <f t="shared" ref="DS143" si="1208">+DS144+DS145</f>
        <v>0</v>
      </c>
      <c r="DT143" s="70">
        <f t="shared" ref="DT143" si="1209">+DT144+DT145</f>
        <v>0</v>
      </c>
      <c r="DU143" s="70">
        <f t="shared" ref="DU143" si="1210">+DU144+DU145</f>
        <v>0</v>
      </c>
      <c r="DV143" s="70">
        <f t="shared" ref="DV143" si="1211">+DV144+DV145</f>
        <v>0</v>
      </c>
      <c r="DW143" s="70">
        <f t="shared" ref="DW143" si="1212">+DW144+DW145</f>
        <v>0</v>
      </c>
      <c r="DX143" s="70">
        <f t="shared" ref="DX143" si="1213">+DX144+DX145</f>
        <v>0</v>
      </c>
      <c r="DY143" s="70">
        <f t="shared" ref="DY143" si="1214">+DY144+DY145</f>
        <v>0</v>
      </c>
      <c r="DZ143" s="70">
        <f t="shared" ref="DZ143" si="1215">+DZ144+DZ145</f>
        <v>0</v>
      </c>
      <c r="EA143" s="70">
        <f t="shared" ref="EA143" si="1216">+EA144+EA145</f>
        <v>0</v>
      </c>
      <c r="EB143" s="70">
        <f t="shared" ref="EB143" si="1217">+EB144+EB145</f>
        <v>0</v>
      </c>
      <c r="EC143" s="70">
        <f t="shared" ref="EC143" si="1218">+EC144+EC145</f>
        <v>0</v>
      </c>
      <c r="ED143" s="70">
        <f t="shared" ref="ED143" si="1219">+ED144+ED145</f>
        <v>0</v>
      </c>
      <c r="EE143" s="70">
        <f t="shared" ref="EE143" si="1220">+EE144+EE145</f>
        <v>0</v>
      </c>
      <c r="EF143" s="70">
        <f t="shared" ref="EF143" si="1221">+EF144+EF145</f>
        <v>0</v>
      </c>
      <c r="EG143" s="70">
        <f t="shared" ref="EG143" si="1222">+EG144+EG145</f>
        <v>0</v>
      </c>
      <c r="EH143" s="70">
        <f t="shared" ref="EH143" si="1223">+EH144+EH145</f>
        <v>0</v>
      </c>
      <c r="EI143" s="70">
        <f t="shared" ref="EI143" si="1224">+EI144+EI145</f>
        <v>0</v>
      </c>
      <c r="EJ143" s="70">
        <f t="shared" ref="EJ143" si="1225">+EJ144+EJ145</f>
        <v>0</v>
      </c>
      <c r="EK143" s="70">
        <f t="shared" ref="EK143" si="1226">+EK144+EK145</f>
        <v>0</v>
      </c>
      <c r="EL143" s="70">
        <f t="shared" ref="EL143" si="1227">+EL144+EL145</f>
        <v>0</v>
      </c>
      <c r="EM143" s="70">
        <f t="shared" ref="EM143" si="1228">+EM144+EM145</f>
        <v>0</v>
      </c>
      <c r="EN143" s="70">
        <f t="shared" ref="EN143" si="1229">+EN144+EN145</f>
        <v>0</v>
      </c>
      <c r="EO143" s="70">
        <f t="shared" ref="EO143" si="1230">+EO144+EO145</f>
        <v>0</v>
      </c>
      <c r="EP143" s="70">
        <f t="shared" ref="EP143" si="1231">+EP144+EP145</f>
        <v>0</v>
      </c>
      <c r="EQ143" s="70">
        <f t="shared" ref="EQ143" si="1232">+EQ144+EQ145</f>
        <v>0</v>
      </c>
      <c r="ER143" s="78">
        <v>8</v>
      </c>
      <c r="ES143" s="4"/>
      <c r="ET143" s="4"/>
    </row>
    <row r="144" spans="1:150">
      <c r="A144" s="1">
        <v>8.1</v>
      </c>
      <c r="B144" s="43" t="s">
        <v>65</v>
      </c>
      <c r="C144" s="70"/>
      <c r="D144" s="70"/>
      <c r="E144" s="70"/>
      <c r="F144" s="70"/>
      <c r="G144" s="70"/>
      <c r="H144" s="70"/>
      <c r="I144" s="102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>
        <v>538354362</v>
      </c>
      <c r="BK144" s="70"/>
      <c r="BL144" s="70"/>
      <c r="BM144" s="70"/>
      <c r="BN144" s="70"/>
      <c r="BO144" s="70"/>
      <c r="BP144" s="70"/>
      <c r="BQ144" s="70"/>
      <c r="BR144" s="70"/>
      <c r="BS144" s="70"/>
      <c r="BT144" s="70"/>
      <c r="BU144" s="70"/>
      <c r="BV144" s="70"/>
      <c r="BW144" s="70"/>
      <c r="BX144" s="70"/>
      <c r="BY144" s="70"/>
      <c r="BZ144" s="70"/>
      <c r="CA144" s="70"/>
      <c r="CB144" s="70"/>
      <c r="CC144" s="70"/>
      <c r="CD144" s="70"/>
      <c r="CE144" s="70"/>
      <c r="CF144" s="70"/>
      <c r="CG144" s="70"/>
      <c r="CH144" s="70"/>
      <c r="CI144" s="70"/>
      <c r="CJ144" s="70"/>
      <c r="CK144" s="70"/>
      <c r="CL144" s="70"/>
      <c r="CM144" s="70"/>
      <c r="CN144" s="70"/>
      <c r="CO144" s="70"/>
      <c r="CP144" s="70"/>
      <c r="CQ144" s="70"/>
      <c r="CR144" s="70"/>
      <c r="CS144" s="70"/>
      <c r="CT144" s="70"/>
      <c r="CU144" s="70"/>
      <c r="CV144" s="70"/>
      <c r="CW144" s="70"/>
      <c r="CX144" s="70"/>
      <c r="CY144" s="70"/>
      <c r="CZ144" s="70"/>
      <c r="DA144" s="70"/>
      <c r="DB144" s="70"/>
      <c r="DC144" s="70"/>
      <c r="DD144" s="70"/>
      <c r="DE144" s="70"/>
      <c r="DF144" s="70"/>
      <c r="DG144" s="70"/>
      <c r="DH144" s="70"/>
      <c r="DI144" s="70"/>
      <c r="DJ144" s="70"/>
      <c r="DK144" s="70"/>
      <c r="DL144" s="70"/>
      <c r="DM144" s="70"/>
      <c r="DN144" s="70"/>
      <c r="DO144" s="70"/>
      <c r="DP144" s="70"/>
      <c r="DQ144" s="70"/>
      <c r="DR144" s="70"/>
      <c r="DS144" s="70"/>
      <c r="DT144" s="70"/>
      <c r="DU144" s="70"/>
      <c r="DV144" s="70"/>
      <c r="DW144" s="70"/>
      <c r="DX144" s="70"/>
      <c r="DY144" s="70"/>
      <c r="DZ144" s="70"/>
      <c r="EA144" s="70"/>
      <c r="EB144" s="70"/>
      <c r="EC144" s="70"/>
      <c r="ED144" s="70"/>
      <c r="EE144" s="70"/>
      <c r="EF144" s="70"/>
      <c r="EG144" s="70"/>
      <c r="EH144" s="70"/>
      <c r="EI144" s="70"/>
      <c r="EJ144" s="70"/>
      <c r="EK144" s="70"/>
      <c r="EL144" s="70"/>
      <c r="EM144" s="70"/>
      <c r="EN144" s="70"/>
      <c r="EO144" s="70"/>
      <c r="EP144" s="70"/>
      <c r="EQ144" s="70"/>
      <c r="ER144" s="78">
        <v>8.1</v>
      </c>
      <c r="ES144" s="4"/>
      <c r="ET144" s="4"/>
    </row>
    <row r="145" spans="1:151" ht="15" thickBot="1">
      <c r="A145" s="1">
        <v>8.1999999999999993</v>
      </c>
      <c r="B145" s="48" t="s">
        <v>62</v>
      </c>
      <c r="C145" s="75"/>
      <c r="D145" s="75"/>
      <c r="E145" s="75"/>
      <c r="F145" s="75"/>
      <c r="G145" s="75"/>
      <c r="H145" s="75"/>
      <c r="I145" s="103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>
        <v>50000000</v>
      </c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>
        <v>50000000</v>
      </c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>
        <v>828555462</v>
      </c>
      <c r="BK145" s="75"/>
      <c r="BL145" s="75"/>
      <c r="BM145" s="75">
        <v>320885362</v>
      </c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9">
        <v>8.1999999999999993</v>
      </c>
      <c r="ES145" s="4"/>
      <c r="ET145" s="4"/>
    </row>
    <row r="146" spans="1:151"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68"/>
      <c r="ES146" s="4"/>
      <c r="ET146" s="4"/>
    </row>
    <row r="147" spans="1:151"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68"/>
      <c r="ES147" s="4"/>
      <c r="ET147" s="4"/>
    </row>
    <row r="148" spans="1:151"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68"/>
      <c r="ES148" s="4"/>
      <c r="ET148" s="4"/>
    </row>
    <row r="149" spans="1:151" ht="15" thickBot="1"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68"/>
      <c r="ES149" s="4"/>
      <c r="ET149" s="4"/>
    </row>
    <row r="150" spans="1:151" ht="15" thickBot="1">
      <c r="B150" s="61" t="s">
        <v>36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68"/>
      <c r="ES150" s="4"/>
      <c r="ET150" s="4"/>
    </row>
    <row r="151" spans="1:151" ht="15" thickBot="1">
      <c r="B151" s="9"/>
      <c r="C151" s="104" t="s">
        <v>33</v>
      </c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6"/>
      <c r="O151" s="104" t="s">
        <v>32</v>
      </c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  <c r="Z151" s="106"/>
      <c r="AA151" s="104" t="s">
        <v>31</v>
      </c>
      <c r="AB151" s="105"/>
      <c r="AC151" s="105"/>
      <c r="AD151" s="105"/>
      <c r="AE151" s="105"/>
      <c r="AF151" s="105"/>
      <c r="AG151" s="105"/>
      <c r="AH151" s="105"/>
      <c r="AI151" s="105"/>
      <c r="AJ151" s="105"/>
      <c r="AK151" s="105"/>
      <c r="AL151" s="106"/>
      <c r="AM151" s="104" t="s">
        <v>30</v>
      </c>
      <c r="AN151" s="105"/>
      <c r="AO151" s="105"/>
      <c r="AP151" s="105"/>
      <c r="AQ151" s="105"/>
      <c r="AR151" s="105"/>
      <c r="AS151" s="105"/>
      <c r="AT151" s="105"/>
      <c r="AU151" s="105"/>
      <c r="AV151" s="105"/>
      <c r="AW151" s="105"/>
      <c r="AX151" s="106"/>
      <c r="AY151" s="104" t="s">
        <v>29</v>
      </c>
      <c r="AZ151" s="105"/>
      <c r="BA151" s="105"/>
      <c r="BB151" s="105"/>
      <c r="BC151" s="105"/>
      <c r="BD151" s="105"/>
      <c r="BE151" s="105"/>
      <c r="BF151" s="105"/>
      <c r="BG151" s="105"/>
      <c r="BH151" s="105"/>
      <c r="BI151" s="105"/>
      <c r="BJ151" s="106"/>
      <c r="BK151" s="104" t="s">
        <v>28</v>
      </c>
      <c r="BL151" s="105"/>
      <c r="BM151" s="105"/>
      <c r="BN151" s="105"/>
      <c r="BO151" s="105"/>
      <c r="BP151" s="105"/>
      <c r="BQ151" s="105"/>
      <c r="BR151" s="105"/>
      <c r="BS151" s="105"/>
      <c r="BT151" s="105"/>
      <c r="BU151" s="105"/>
      <c r="BV151" s="106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68"/>
      <c r="ES151" s="4"/>
      <c r="ET151" s="4"/>
    </row>
    <row r="152" spans="1:151" s="66" customFormat="1" ht="15" thickBot="1">
      <c r="A152" s="1" t="s">
        <v>63</v>
      </c>
      <c r="B152" s="62" t="s">
        <v>34</v>
      </c>
      <c r="C152" s="63">
        <v>39448</v>
      </c>
      <c r="D152" s="63">
        <v>39479</v>
      </c>
      <c r="E152" s="63">
        <v>39508</v>
      </c>
      <c r="F152" s="63">
        <v>39539</v>
      </c>
      <c r="G152" s="63">
        <v>39569</v>
      </c>
      <c r="H152" s="63">
        <v>39600</v>
      </c>
      <c r="I152" s="101">
        <v>39630</v>
      </c>
      <c r="J152" s="63">
        <v>39661</v>
      </c>
      <c r="K152" s="63">
        <v>39692</v>
      </c>
      <c r="L152" s="63">
        <v>39722</v>
      </c>
      <c r="M152" s="63">
        <v>39753</v>
      </c>
      <c r="N152" s="63">
        <v>39783</v>
      </c>
      <c r="O152" s="63">
        <v>39814</v>
      </c>
      <c r="P152" s="63">
        <v>39845</v>
      </c>
      <c r="Q152" s="63">
        <v>39873</v>
      </c>
      <c r="R152" s="63">
        <v>39904</v>
      </c>
      <c r="S152" s="63">
        <v>39934</v>
      </c>
      <c r="T152" s="63">
        <v>39965</v>
      </c>
      <c r="U152" s="63">
        <v>39995</v>
      </c>
      <c r="V152" s="63">
        <v>40026</v>
      </c>
      <c r="W152" s="63">
        <v>40057</v>
      </c>
      <c r="X152" s="63">
        <v>40087</v>
      </c>
      <c r="Y152" s="63">
        <v>40118</v>
      </c>
      <c r="Z152" s="63">
        <v>40148</v>
      </c>
      <c r="AA152" s="63">
        <v>40179</v>
      </c>
      <c r="AB152" s="64">
        <v>40210</v>
      </c>
      <c r="AC152" s="64">
        <v>40238</v>
      </c>
      <c r="AD152" s="64">
        <v>40269</v>
      </c>
      <c r="AE152" s="64">
        <v>40299</v>
      </c>
      <c r="AF152" s="64">
        <v>40330</v>
      </c>
      <c r="AG152" s="64">
        <v>40360</v>
      </c>
      <c r="AH152" s="64">
        <v>40391</v>
      </c>
      <c r="AI152" s="64">
        <v>40422</v>
      </c>
      <c r="AJ152" s="64">
        <v>40452</v>
      </c>
      <c r="AK152" s="64">
        <v>40483</v>
      </c>
      <c r="AL152" s="64">
        <v>40513</v>
      </c>
      <c r="AM152" s="64">
        <v>40544</v>
      </c>
      <c r="AN152" s="64">
        <v>40575</v>
      </c>
      <c r="AO152" s="64">
        <v>40603</v>
      </c>
      <c r="AP152" s="64">
        <v>40634</v>
      </c>
      <c r="AQ152" s="64">
        <v>40664</v>
      </c>
      <c r="AR152" s="64">
        <v>40695</v>
      </c>
      <c r="AS152" s="64">
        <v>40725</v>
      </c>
      <c r="AT152" s="64">
        <v>40756</v>
      </c>
      <c r="AU152" s="64">
        <v>40787</v>
      </c>
      <c r="AV152" s="64">
        <v>40817</v>
      </c>
      <c r="AW152" s="64">
        <v>40848</v>
      </c>
      <c r="AX152" s="64">
        <v>40878</v>
      </c>
      <c r="AY152" s="64">
        <v>40909</v>
      </c>
      <c r="AZ152" s="64">
        <v>40940</v>
      </c>
      <c r="BA152" s="64">
        <v>40969</v>
      </c>
      <c r="BB152" s="64">
        <v>41000</v>
      </c>
      <c r="BC152" s="64">
        <v>41030</v>
      </c>
      <c r="BD152" s="64">
        <v>41061</v>
      </c>
      <c r="BE152" s="64">
        <v>41091</v>
      </c>
      <c r="BF152" s="64">
        <v>41122</v>
      </c>
      <c r="BG152" s="64">
        <v>41153</v>
      </c>
      <c r="BH152" s="64">
        <v>41183</v>
      </c>
      <c r="BI152" s="64">
        <v>41214</v>
      </c>
      <c r="BJ152" s="64">
        <v>41244</v>
      </c>
      <c r="BK152" s="64">
        <v>41275</v>
      </c>
      <c r="BL152" s="64">
        <v>41306</v>
      </c>
      <c r="BM152" s="64">
        <v>41334</v>
      </c>
      <c r="BN152" s="64">
        <v>41365</v>
      </c>
      <c r="BO152" s="64">
        <v>41395</v>
      </c>
      <c r="BP152" s="64">
        <v>41426</v>
      </c>
      <c r="BQ152" s="64">
        <v>41456</v>
      </c>
      <c r="BR152" s="64">
        <v>41487</v>
      </c>
      <c r="BS152" s="64">
        <v>41518</v>
      </c>
      <c r="BT152" s="64">
        <v>41548</v>
      </c>
      <c r="BU152" s="64">
        <v>41579</v>
      </c>
      <c r="BV152" s="65">
        <v>41609</v>
      </c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68"/>
      <c r="ES152" s="4"/>
      <c r="ET152" s="4"/>
      <c r="EU152" s="5"/>
    </row>
    <row r="153" spans="1:151">
      <c r="A153" s="1">
        <v>1</v>
      </c>
      <c r="B153" s="20" t="s">
        <v>17</v>
      </c>
      <c r="C153" s="42">
        <f t="shared" ref="C153" si="1233">+C154+C155+C156</f>
        <v>1</v>
      </c>
      <c r="D153" s="42">
        <f t="shared" ref="D153" si="1234">+D154+D155+D156</f>
        <v>1</v>
      </c>
      <c r="E153" s="42">
        <f t="shared" ref="E153" si="1235">+E154+E155+E156</f>
        <v>1</v>
      </c>
      <c r="F153" s="42">
        <f t="shared" ref="F153" si="1236">+F154+F155+F156</f>
        <v>1</v>
      </c>
      <c r="G153" s="42">
        <f t="shared" ref="G153" si="1237">+G154+G155+G156</f>
        <v>1</v>
      </c>
      <c r="H153" s="42">
        <f t="shared" ref="H153" si="1238">+H154+H155+H156</f>
        <v>1</v>
      </c>
      <c r="I153" s="97">
        <f t="shared" ref="I153" si="1239">+I154+I155+I156</f>
        <v>1</v>
      </c>
      <c r="J153" s="42">
        <f t="shared" ref="J153" si="1240">+J154+J155+J156</f>
        <v>1</v>
      </c>
      <c r="K153" s="42">
        <f t="shared" ref="K153" si="1241">+K154+K155+K156</f>
        <v>1</v>
      </c>
      <c r="L153" s="42">
        <f t="shared" ref="L153" si="1242">+L154+L155+L156</f>
        <v>1</v>
      </c>
      <c r="M153" s="42">
        <f t="shared" ref="M153" si="1243">+M154+M155+M156</f>
        <v>1</v>
      </c>
      <c r="N153" s="42">
        <f t="shared" ref="N153" si="1244">+N154+N155+N156</f>
        <v>1</v>
      </c>
      <c r="O153" s="42">
        <f t="shared" ref="O153" si="1245">+O154+O155+O156</f>
        <v>1</v>
      </c>
      <c r="P153" s="42">
        <f t="shared" ref="P153" si="1246">+P154+P155+P156</f>
        <v>1</v>
      </c>
      <c r="Q153" s="42">
        <f t="shared" ref="Q153" si="1247">+Q154+Q155+Q156</f>
        <v>1</v>
      </c>
      <c r="R153" s="42">
        <f t="shared" ref="R153" si="1248">+R154+R155+R156</f>
        <v>1</v>
      </c>
      <c r="S153" s="42">
        <f t="shared" ref="S153" si="1249">+S154+S155+S156</f>
        <v>1</v>
      </c>
      <c r="T153" s="42">
        <f t="shared" ref="T153" si="1250">+T154+T155+T156</f>
        <v>1</v>
      </c>
      <c r="U153" s="42">
        <f t="shared" ref="U153" si="1251">+U154+U155+U156</f>
        <v>1</v>
      </c>
      <c r="V153" s="42">
        <f t="shared" ref="V153" si="1252">+V154+V155+V156</f>
        <v>1</v>
      </c>
      <c r="W153" s="42">
        <f t="shared" ref="W153" si="1253">+W154+W155+W156</f>
        <v>1</v>
      </c>
      <c r="X153" s="42">
        <f t="shared" ref="X153" si="1254">+X154+X155+X156</f>
        <v>1</v>
      </c>
      <c r="Y153" s="42">
        <f t="shared" ref="Y153" si="1255">+Y154+Y155+Y156</f>
        <v>1</v>
      </c>
      <c r="Z153" s="42">
        <f t="shared" ref="Z153" si="1256">+Z154+Z155+Z156</f>
        <v>1</v>
      </c>
      <c r="AA153" s="42">
        <f t="shared" ref="AA153" si="1257">+AA154+AA155+AA156</f>
        <v>1</v>
      </c>
      <c r="AB153" s="83">
        <f t="shared" ref="AB153" si="1258">+AB154+AB155+AB156</f>
        <v>1</v>
      </c>
      <c r="AC153" s="83">
        <f t="shared" ref="AC153" si="1259">+AC154+AC155+AC156</f>
        <v>1</v>
      </c>
      <c r="AD153" s="83">
        <f t="shared" ref="AD153" si="1260">+AD154+AD155+AD156</f>
        <v>1</v>
      </c>
      <c r="AE153" s="83">
        <f t="shared" ref="AE153" si="1261">+AE154+AE155+AE156</f>
        <v>1</v>
      </c>
      <c r="AF153" s="83">
        <f t="shared" ref="AF153" si="1262">+AF154+AF155+AF156</f>
        <v>1</v>
      </c>
      <c r="AG153" s="83">
        <f t="shared" ref="AG153" si="1263">+AG154+AG155+AG156</f>
        <v>1</v>
      </c>
      <c r="AH153" s="83">
        <f t="shared" ref="AH153" si="1264">+AH154+AH155+AH156</f>
        <v>1</v>
      </c>
      <c r="AI153" s="83">
        <f t="shared" ref="AI153" si="1265">+AI154+AI155+AI156</f>
        <v>1</v>
      </c>
      <c r="AJ153" s="83">
        <f t="shared" ref="AJ153" si="1266">+AJ154+AJ155+AJ156</f>
        <v>1</v>
      </c>
      <c r="AK153" s="83">
        <f t="shared" ref="AK153" si="1267">+AK154+AK155+AK156</f>
        <v>1</v>
      </c>
      <c r="AL153" s="83">
        <f t="shared" ref="AL153" si="1268">+AL154+AL155+AL156</f>
        <v>1</v>
      </c>
      <c r="AM153" s="83">
        <f t="shared" ref="AM153" si="1269">+AM154+AM155+AM156</f>
        <v>1</v>
      </c>
      <c r="AN153" s="83">
        <f t="shared" ref="AN153" si="1270">+AN154+AN155+AN156</f>
        <v>1</v>
      </c>
      <c r="AO153" s="83">
        <f t="shared" ref="AO153" si="1271">+AO154+AO155+AO156</f>
        <v>1</v>
      </c>
      <c r="AP153" s="83">
        <f t="shared" ref="AP153" si="1272">+AP154+AP155+AP156</f>
        <v>1</v>
      </c>
      <c r="AQ153" s="83">
        <f t="shared" ref="AQ153" si="1273">+AQ154+AQ155+AQ156</f>
        <v>1</v>
      </c>
      <c r="AR153" s="83">
        <f t="shared" ref="AR153" si="1274">+AR154+AR155+AR156</f>
        <v>1</v>
      </c>
      <c r="AS153" s="83">
        <f t="shared" ref="AS153" si="1275">+AS154+AS155+AS156</f>
        <v>1</v>
      </c>
      <c r="AT153" s="83">
        <f t="shared" ref="AT153" si="1276">+AT154+AT155+AT156</f>
        <v>1</v>
      </c>
      <c r="AU153" s="83">
        <f t="shared" ref="AU153" si="1277">+AU154+AU155+AU156</f>
        <v>1</v>
      </c>
      <c r="AV153" s="83">
        <f t="shared" ref="AV153" si="1278">+AV154+AV155+AV156</f>
        <v>1</v>
      </c>
      <c r="AW153" s="83">
        <f t="shared" ref="AW153" si="1279">+AW154+AW155+AW156</f>
        <v>1</v>
      </c>
      <c r="AX153" s="83">
        <f t="shared" ref="AX153" si="1280">+AX154+AX155+AX156</f>
        <v>1</v>
      </c>
      <c r="AY153" s="83">
        <f t="shared" ref="AY153" si="1281">+AY154+AY155+AY156</f>
        <v>1</v>
      </c>
      <c r="AZ153" s="83">
        <f t="shared" ref="AZ153" si="1282">+AZ154+AZ155+AZ156</f>
        <v>1</v>
      </c>
      <c r="BA153" s="83">
        <f t="shared" ref="BA153" si="1283">+BA154+BA155+BA156</f>
        <v>1</v>
      </c>
      <c r="BB153" s="83">
        <f t="shared" ref="BB153" si="1284">+BB154+BB155+BB156</f>
        <v>1</v>
      </c>
      <c r="BC153" s="83">
        <f t="shared" ref="BC153" si="1285">+BC154+BC155+BC156</f>
        <v>1</v>
      </c>
      <c r="BD153" s="83">
        <f t="shared" ref="BD153" si="1286">+BD154+BD155+BD156</f>
        <v>1</v>
      </c>
      <c r="BE153" s="83">
        <f t="shared" ref="BE153" si="1287">+BE154+BE155+BE156</f>
        <v>1</v>
      </c>
      <c r="BF153" s="83">
        <f t="shared" ref="BF153" si="1288">+BF154+BF155+BF156</f>
        <v>1</v>
      </c>
      <c r="BG153" s="83">
        <f t="shared" ref="BG153" si="1289">+BG154+BG155+BG156</f>
        <v>1</v>
      </c>
      <c r="BH153" s="83">
        <f t="shared" ref="BH153" si="1290">+BH154+BH155+BH156</f>
        <v>1</v>
      </c>
      <c r="BI153" s="83">
        <f t="shared" ref="BI153" si="1291">+BI154+BI155+BI156</f>
        <v>1</v>
      </c>
      <c r="BJ153" s="83">
        <f t="shared" ref="BJ153" si="1292">+BJ154+BJ155+BJ156</f>
        <v>1</v>
      </c>
      <c r="BK153" s="83">
        <f t="shared" ref="BK153" si="1293">+BK154+BK155+BK156</f>
        <v>1</v>
      </c>
      <c r="BL153" s="83">
        <f t="shared" ref="BL153" si="1294">+BL154+BL155+BL156</f>
        <v>1</v>
      </c>
      <c r="BM153" s="83">
        <f t="shared" ref="BM153" si="1295">+BM154+BM155+BM156</f>
        <v>1</v>
      </c>
      <c r="BN153" s="83">
        <f t="shared" ref="BN153" si="1296">+BN154+BN155+BN156</f>
        <v>1</v>
      </c>
      <c r="BO153" s="83">
        <f t="shared" ref="BO153" si="1297">+BO154+BO155+BO156</f>
        <v>1</v>
      </c>
      <c r="BP153" s="83">
        <f t="shared" ref="BP153" si="1298">+BP154+BP155+BP156</f>
        <v>1</v>
      </c>
      <c r="BQ153" s="83">
        <f t="shared" ref="BQ153" si="1299">+BQ154+BQ155+BQ156</f>
        <v>1</v>
      </c>
      <c r="BR153" s="83">
        <f t="shared" ref="BR153" si="1300">+BR154+BR155+BR156</f>
        <v>1</v>
      </c>
      <c r="BS153" s="83">
        <f t="shared" ref="BS153" si="1301">+BS154+BS155+BS156</f>
        <v>1</v>
      </c>
      <c r="BT153" s="83">
        <f t="shared" ref="BT153" si="1302">+BT154+BT155+BT156</f>
        <v>1</v>
      </c>
      <c r="BU153" s="83">
        <f t="shared" ref="BU153" si="1303">+BU154+BU155+BU156</f>
        <v>1</v>
      </c>
      <c r="BV153" s="83">
        <f t="shared" ref="BV153" si="1304">+BV154+BV155+BV156</f>
        <v>1</v>
      </c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68"/>
      <c r="ES153" s="4"/>
      <c r="ET153" s="4"/>
    </row>
    <row r="154" spans="1:151">
      <c r="A154" s="1">
        <v>1.1000000000000001</v>
      </c>
      <c r="B154" s="22" t="s">
        <v>15</v>
      </c>
      <c r="C154" s="70">
        <v>1</v>
      </c>
      <c r="D154" s="70">
        <v>1</v>
      </c>
      <c r="E154" s="70">
        <v>1</v>
      </c>
      <c r="F154" s="70">
        <v>1</v>
      </c>
      <c r="G154" s="70">
        <v>1</v>
      </c>
      <c r="H154" s="70">
        <v>1</v>
      </c>
      <c r="I154" s="102">
        <v>1</v>
      </c>
      <c r="J154" s="70">
        <v>1</v>
      </c>
      <c r="K154" s="70">
        <v>1</v>
      </c>
      <c r="L154" s="70">
        <v>1</v>
      </c>
      <c r="M154" s="70">
        <v>1</v>
      </c>
      <c r="N154" s="70">
        <v>1</v>
      </c>
      <c r="O154" s="70">
        <v>1</v>
      </c>
      <c r="P154" s="70">
        <v>1</v>
      </c>
      <c r="Q154" s="70">
        <v>1</v>
      </c>
      <c r="R154" s="70">
        <v>1</v>
      </c>
      <c r="S154" s="70">
        <v>1</v>
      </c>
      <c r="T154" s="70">
        <v>1</v>
      </c>
      <c r="U154" s="70">
        <v>1</v>
      </c>
      <c r="V154" s="70">
        <v>1</v>
      </c>
      <c r="W154" s="70">
        <v>1</v>
      </c>
      <c r="X154" s="70">
        <v>1</v>
      </c>
      <c r="Y154" s="70">
        <v>1</v>
      </c>
      <c r="Z154" s="70">
        <v>1</v>
      </c>
      <c r="AA154" s="70">
        <v>1</v>
      </c>
      <c r="AB154" s="84">
        <v>1</v>
      </c>
      <c r="AC154" s="84">
        <v>1</v>
      </c>
      <c r="AD154" s="84">
        <v>1</v>
      </c>
      <c r="AE154" s="84">
        <v>1</v>
      </c>
      <c r="AF154" s="84">
        <v>1</v>
      </c>
      <c r="AG154" s="84">
        <v>1</v>
      </c>
      <c r="AH154" s="84">
        <v>1</v>
      </c>
      <c r="AI154" s="84">
        <v>1</v>
      </c>
      <c r="AJ154" s="84">
        <v>1</v>
      </c>
      <c r="AK154" s="84">
        <v>1</v>
      </c>
      <c r="AL154" s="84">
        <v>1</v>
      </c>
      <c r="AM154" s="84">
        <v>1</v>
      </c>
      <c r="AN154" s="84">
        <v>1</v>
      </c>
      <c r="AO154" s="84">
        <v>1</v>
      </c>
      <c r="AP154" s="84">
        <v>1</v>
      </c>
      <c r="AQ154" s="84">
        <v>1</v>
      </c>
      <c r="AR154" s="84">
        <v>1</v>
      </c>
      <c r="AS154" s="84">
        <v>1</v>
      </c>
      <c r="AT154" s="84">
        <v>1</v>
      </c>
      <c r="AU154" s="84">
        <v>1</v>
      </c>
      <c r="AV154" s="84">
        <v>1</v>
      </c>
      <c r="AW154" s="84">
        <v>1</v>
      </c>
      <c r="AX154" s="84">
        <v>1</v>
      </c>
      <c r="AY154" s="84">
        <v>1</v>
      </c>
      <c r="AZ154" s="84">
        <v>1</v>
      </c>
      <c r="BA154" s="84">
        <v>1</v>
      </c>
      <c r="BB154" s="84">
        <v>1</v>
      </c>
      <c r="BC154" s="84">
        <v>1</v>
      </c>
      <c r="BD154" s="84">
        <v>1</v>
      </c>
      <c r="BE154" s="84">
        <v>1</v>
      </c>
      <c r="BF154" s="84">
        <v>1</v>
      </c>
      <c r="BG154" s="84">
        <v>1</v>
      </c>
      <c r="BH154" s="84">
        <v>1</v>
      </c>
      <c r="BI154" s="84">
        <v>1</v>
      </c>
      <c r="BJ154" s="84">
        <v>1</v>
      </c>
      <c r="BK154" s="84">
        <v>1</v>
      </c>
      <c r="BL154" s="84">
        <v>1</v>
      </c>
      <c r="BM154" s="84">
        <v>1</v>
      </c>
      <c r="BN154" s="84">
        <v>1</v>
      </c>
      <c r="BO154" s="84">
        <v>1</v>
      </c>
      <c r="BP154" s="84">
        <v>1</v>
      </c>
      <c r="BQ154" s="84">
        <v>1</v>
      </c>
      <c r="BR154" s="84">
        <v>1</v>
      </c>
      <c r="BS154" s="84">
        <v>1</v>
      </c>
      <c r="BT154" s="84">
        <v>1</v>
      </c>
      <c r="BU154" s="84">
        <v>1</v>
      </c>
      <c r="BV154" s="84">
        <v>1</v>
      </c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68"/>
      <c r="ES154" s="4"/>
      <c r="ET154" s="4"/>
    </row>
    <row r="155" spans="1:151">
      <c r="A155" s="1">
        <v>1.2</v>
      </c>
      <c r="B155" s="22" t="s">
        <v>14</v>
      </c>
      <c r="C155" s="70"/>
      <c r="D155" s="70"/>
      <c r="E155" s="70"/>
      <c r="F155" s="70"/>
      <c r="G155" s="70"/>
      <c r="H155" s="70"/>
      <c r="I155" s="102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  <c r="AN155" s="84"/>
      <c r="AO155" s="84"/>
      <c r="AP155" s="84"/>
      <c r="AQ155" s="84"/>
      <c r="AR155" s="84"/>
      <c r="AS155" s="84"/>
      <c r="AT155" s="84"/>
      <c r="AU155" s="84"/>
      <c r="AV155" s="84"/>
      <c r="AW155" s="84"/>
      <c r="AX155" s="84"/>
      <c r="AY155" s="84"/>
      <c r="AZ155" s="84"/>
      <c r="BA155" s="84"/>
      <c r="BB155" s="84"/>
      <c r="BC155" s="84"/>
      <c r="BD155" s="84"/>
      <c r="BE155" s="84"/>
      <c r="BF155" s="84"/>
      <c r="BG155" s="84"/>
      <c r="BH155" s="84"/>
      <c r="BI155" s="84"/>
      <c r="BJ155" s="84"/>
      <c r="BK155" s="84"/>
      <c r="BL155" s="84"/>
      <c r="BM155" s="84"/>
      <c r="BN155" s="84"/>
      <c r="BO155" s="84"/>
      <c r="BP155" s="84"/>
      <c r="BQ155" s="84"/>
      <c r="BR155" s="84"/>
      <c r="BS155" s="84"/>
      <c r="BT155" s="84"/>
      <c r="BU155" s="84"/>
      <c r="BV155" s="8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68"/>
      <c r="ES155" s="4"/>
      <c r="ET155" s="4"/>
    </row>
    <row r="156" spans="1:151" ht="15" thickBot="1">
      <c r="A156" s="1">
        <v>1.3</v>
      </c>
      <c r="B156" s="29" t="s">
        <v>13</v>
      </c>
      <c r="C156" s="70"/>
      <c r="D156" s="70"/>
      <c r="E156" s="70"/>
      <c r="F156" s="70"/>
      <c r="G156" s="70"/>
      <c r="H156" s="70"/>
      <c r="I156" s="102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  <c r="AT156" s="84"/>
      <c r="AU156" s="84"/>
      <c r="AV156" s="84"/>
      <c r="AW156" s="84"/>
      <c r="AX156" s="84"/>
      <c r="AY156" s="84"/>
      <c r="AZ156" s="84"/>
      <c r="BA156" s="84"/>
      <c r="BB156" s="84"/>
      <c r="BC156" s="84"/>
      <c r="BD156" s="84"/>
      <c r="BE156" s="84"/>
      <c r="BF156" s="84"/>
      <c r="BG156" s="84"/>
      <c r="BH156" s="84"/>
      <c r="BI156" s="84"/>
      <c r="BJ156" s="84"/>
      <c r="BK156" s="84"/>
      <c r="BL156" s="84"/>
      <c r="BM156" s="84"/>
      <c r="BN156" s="84"/>
      <c r="BO156" s="84"/>
      <c r="BP156" s="84"/>
      <c r="BQ156" s="84"/>
      <c r="BR156" s="84"/>
      <c r="BS156" s="84"/>
      <c r="BT156" s="84"/>
      <c r="BU156" s="84"/>
      <c r="BV156" s="8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68"/>
      <c r="ES156" s="4"/>
      <c r="ET156" s="4"/>
    </row>
    <row r="157" spans="1:151">
      <c r="A157" s="1">
        <v>2</v>
      </c>
      <c r="B157" s="20" t="s">
        <v>16</v>
      </c>
      <c r="C157" s="70">
        <f t="shared" ref="C157" si="1305">+C158+C159+C160</f>
        <v>0</v>
      </c>
      <c r="D157" s="70">
        <f t="shared" ref="D157" si="1306">+D158+D159+D160</f>
        <v>0</v>
      </c>
      <c r="E157" s="70">
        <f t="shared" ref="E157" si="1307">+E158+E159+E160</f>
        <v>0</v>
      </c>
      <c r="F157" s="70">
        <f t="shared" ref="F157" si="1308">+F158+F159+F160</f>
        <v>0</v>
      </c>
      <c r="G157" s="70">
        <f t="shared" ref="G157" si="1309">+G158+G159+G160</f>
        <v>0</v>
      </c>
      <c r="H157" s="70">
        <f t="shared" ref="H157" si="1310">+H158+H159+H160</f>
        <v>0</v>
      </c>
      <c r="I157" s="102">
        <f t="shared" ref="I157" si="1311">+I158+I159+I160</f>
        <v>0</v>
      </c>
      <c r="J157" s="70">
        <f t="shared" ref="J157" si="1312">+J158+J159+J160</f>
        <v>0</v>
      </c>
      <c r="K157" s="70">
        <f t="shared" ref="K157" si="1313">+K158+K159+K160</f>
        <v>0</v>
      </c>
      <c r="L157" s="70">
        <f t="shared" ref="L157" si="1314">+L158+L159+L160</f>
        <v>0</v>
      </c>
      <c r="M157" s="70">
        <f t="shared" ref="M157" si="1315">+M158+M159+M160</f>
        <v>0</v>
      </c>
      <c r="N157" s="70">
        <f t="shared" ref="N157" si="1316">+N158+N159+N160</f>
        <v>0</v>
      </c>
      <c r="O157" s="70">
        <f t="shared" ref="O157" si="1317">+O158+O159+O160</f>
        <v>0</v>
      </c>
      <c r="P157" s="70">
        <f t="shared" ref="P157" si="1318">+P158+P159+P160</f>
        <v>0</v>
      </c>
      <c r="Q157" s="70">
        <f t="shared" ref="Q157" si="1319">+Q158+Q159+Q160</f>
        <v>0</v>
      </c>
      <c r="R157" s="70">
        <f t="shared" ref="R157" si="1320">+R158+R159+R160</f>
        <v>0</v>
      </c>
      <c r="S157" s="70">
        <f t="shared" ref="S157" si="1321">+S158+S159+S160</f>
        <v>0</v>
      </c>
      <c r="T157" s="70">
        <f t="shared" ref="T157" si="1322">+T158+T159+T160</f>
        <v>0</v>
      </c>
      <c r="U157" s="70">
        <f t="shared" ref="U157" si="1323">+U158+U159+U160</f>
        <v>0</v>
      </c>
      <c r="V157" s="70">
        <f t="shared" ref="V157" si="1324">+V158+V159+V160</f>
        <v>0</v>
      </c>
      <c r="W157" s="70">
        <f t="shared" ref="W157" si="1325">+W158+W159+W160</f>
        <v>0</v>
      </c>
      <c r="X157" s="70">
        <f t="shared" ref="X157" si="1326">+X158+X159+X160</f>
        <v>0</v>
      </c>
      <c r="Y157" s="70">
        <f t="shared" ref="Y157" si="1327">+Y158+Y159+Y160</f>
        <v>0</v>
      </c>
      <c r="Z157" s="70">
        <f t="shared" ref="Z157" si="1328">+Z158+Z159+Z160</f>
        <v>0</v>
      </c>
      <c r="AA157" s="70">
        <f t="shared" ref="AA157" si="1329">+AA158+AA159+AA160</f>
        <v>0</v>
      </c>
      <c r="AB157" s="84">
        <f t="shared" ref="AB157" si="1330">+AB158+AB159+AB160</f>
        <v>0</v>
      </c>
      <c r="AC157" s="84">
        <f t="shared" ref="AC157" si="1331">+AC158+AC159+AC160</f>
        <v>0</v>
      </c>
      <c r="AD157" s="84">
        <f t="shared" ref="AD157" si="1332">+AD158+AD159+AD160</f>
        <v>0</v>
      </c>
      <c r="AE157" s="84">
        <f t="shared" ref="AE157" si="1333">+AE158+AE159+AE160</f>
        <v>0</v>
      </c>
      <c r="AF157" s="84">
        <f t="shared" ref="AF157" si="1334">+AF158+AF159+AF160</f>
        <v>0</v>
      </c>
      <c r="AG157" s="84">
        <f t="shared" ref="AG157" si="1335">+AG158+AG159+AG160</f>
        <v>0</v>
      </c>
      <c r="AH157" s="84">
        <f t="shared" ref="AH157" si="1336">+AH158+AH159+AH160</f>
        <v>0</v>
      </c>
      <c r="AI157" s="84">
        <f t="shared" ref="AI157" si="1337">+AI158+AI159+AI160</f>
        <v>0</v>
      </c>
      <c r="AJ157" s="84">
        <f t="shared" ref="AJ157" si="1338">+AJ158+AJ159+AJ160</f>
        <v>0</v>
      </c>
      <c r="AK157" s="84">
        <f t="shared" ref="AK157" si="1339">+AK158+AK159+AK160</f>
        <v>0</v>
      </c>
      <c r="AL157" s="84">
        <f t="shared" ref="AL157" si="1340">+AL158+AL159+AL160</f>
        <v>0</v>
      </c>
      <c r="AM157" s="84">
        <f t="shared" ref="AM157" si="1341">+AM158+AM159+AM160</f>
        <v>0</v>
      </c>
      <c r="AN157" s="84">
        <f t="shared" ref="AN157" si="1342">+AN158+AN159+AN160</f>
        <v>0</v>
      </c>
      <c r="AO157" s="84">
        <f t="shared" ref="AO157" si="1343">+AO158+AO159+AO160</f>
        <v>0</v>
      </c>
      <c r="AP157" s="84">
        <f t="shared" ref="AP157" si="1344">+AP158+AP159+AP160</f>
        <v>0</v>
      </c>
      <c r="AQ157" s="84">
        <f t="shared" ref="AQ157" si="1345">+AQ158+AQ159+AQ160</f>
        <v>0</v>
      </c>
      <c r="AR157" s="84">
        <f t="shared" ref="AR157" si="1346">+AR158+AR159+AR160</f>
        <v>0</v>
      </c>
      <c r="AS157" s="84">
        <f t="shared" ref="AS157" si="1347">+AS158+AS159+AS160</f>
        <v>0</v>
      </c>
      <c r="AT157" s="84">
        <f t="shared" ref="AT157" si="1348">+AT158+AT159+AT160</f>
        <v>0</v>
      </c>
      <c r="AU157" s="84">
        <f t="shared" ref="AU157" si="1349">+AU158+AU159+AU160</f>
        <v>0</v>
      </c>
      <c r="AV157" s="84">
        <f t="shared" ref="AV157" si="1350">+AV158+AV159+AV160</f>
        <v>0</v>
      </c>
      <c r="AW157" s="84">
        <f t="shared" ref="AW157" si="1351">+AW158+AW159+AW160</f>
        <v>0</v>
      </c>
      <c r="AX157" s="84">
        <f t="shared" ref="AX157" si="1352">+AX158+AX159+AX160</f>
        <v>0</v>
      </c>
      <c r="AY157" s="84">
        <f t="shared" ref="AY157" si="1353">+AY158+AY159+AY160</f>
        <v>0</v>
      </c>
      <c r="AZ157" s="84">
        <f t="shared" ref="AZ157" si="1354">+AZ158+AZ159+AZ160</f>
        <v>0</v>
      </c>
      <c r="BA157" s="84">
        <f t="shared" ref="BA157" si="1355">+BA158+BA159+BA160</f>
        <v>0</v>
      </c>
      <c r="BB157" s="84">
        <f t="shared" ref="BB157" si="1356">+BB158+BB159+BB160</f>
        <v>0</v>
      </c>
      <c r="BC157" s="84">
        <f t="shared" ref="BC157" si="1357">+BC158+BC159+BC160</f>
        <v>0</v>
      </c>
      <c r="BD157" s="84">
        <f t="shared" ref="BD157" si="1358">+BD158+BD159+BD160</f>
        <v>0</v>
      </c>
      <c r="BE157" s="84">
        <f t="shared" ref="BE157" si="1359">+BE158+BE159+BE160</f>
        <v>0</v>
      </c>
      <c r="BF157" s="84">
        <f t="shared" ref="BF157" si="1360">+BF158+BF159+BF160</f>
        <v>0</v>
      </c>
      <c r="BG157" s="84">
        <f t="shared" ref="BG157" si="1361">+BG158+BG159+BG160</f>
        <v>0</v>
      </c>
      <c r="BH157" s="84">
        <f t="shared" ref="BH157" si="1362">+BH158+BH159+BH160</f>
        <v>0</v>
      </c>
      <c r="BI157" s="84">
        <f t="shared" ref="BI157" si="1363">+BI158+BI159+BI160</f>
        <v>0</v>
      </c>
      <c r="BJ157" s="84">
        <f t="shared" ref="BJ157" si="1364">+BJ158+BJ159+BJ160</f>
        <v>0</v>
      </c>
      <c r="BK157" s="84">
        <f t="shared" ref="BK157" si="1365">+BK158+BK159+BK160</f>
        <v>0</v>
      </c>
      <c r="BL157" s="84">
        <f t="shared" ref="BL157" si="1366">+BL158+BL159+BL160</f>
        <v>0</v>
      </c>
      <c r="BM157" s="84">
        <f t="shared" ref="BM157" si="1367">+BM158+BM159+BM160</f>
        <v>0</v>
      </c>
      <c r="BN157" s="84">
        <f t="shared" ref="BN157" si="1368">+BN158+BN159+BN160</f>
        <v>0</v>
      </c>
      <c r="BO157" s="84">
        <f t="shared" ref="BO157" si="1369">+BO158+BO159+BO160</f>
        <v>0</v>
      </c>
      <c r="BP157" s="84">
        <f t="shared" ref="BP157" si="1370">+BP158+BP159+BP160</f>
        <v>0</v>
      </c>
      <c r="BQ157" s="84">
        <f t="shared" ref="BQ157" si="1371">+BQ158+BQ159+BQ160</f>
        <v>0</v>
      </c>
      <c r="BR157" s="84">
        <f t="shared" ref="BR157" si="1372">+BR158+BR159+BR160</f>
        <v>0</v>
      </c>
      <c r="BS157" s="84">
        <f t="shared" ref="BS157" si="1373">+BS158+BS159+BS160</f>
        <v>0</v>
      </c>
      <c r="BT157" s="84">
        <f t="shared" ref="BT157" si="1374">+BT158+BT159+BT160</f>
        <v>0</v>
      </c>
      <c r="BU157" s="84">
        <f t="shared" ref="BU157" si="1375">+BU158+BU159+BU160</f>
        <v>0</v>
      </c>
      <c r="BV157" s="84">
        <f t="shared" ref="BV157" si="1376">+BV158+BV159+BV160</f>
        <v>1</v>
      </c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68"/>
      <c r="ES157" s="4"/>
      <c r="ET157" s="4"/>
    </row>
    <row r="158" spans="1:151">
      <c r="A158" s="1">
        <v>2.1</v>
      </c>
      <c r="B158" s="22" t="s">
        <v>15</v>
      </c>
      <c r="C158" s="70"/>
      <c r="D158" s="70"/>
      <c r="E158" s="70"/>
      <c r="F158" s="70"/>
      <c r="G158" s="70"/>
      <c r="H158" s="70"/>
      <c r="I158" s="102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  <c r="AU158" s="84"/>
      <c r="AV158" s="84"/>
      <c r="AW158" s="84"/>
      <c r="AX158" s="84"/>
      <c r="AY158" s="84"/>
      <c r="AZ158" s="84"/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84"/>
      <c r="BO158" s="84"/>
      <c r="BP158" s="84"/>
      <c r="BQ158" s="84"/>
      <c r="BR158" s="84"/>
      <c r="BS158" s="84"/>
      <c r="BT158" s="84"/>
      <c r="BU158" s="84"/>
      <c r="BV158" s="84">
        <v>1</v>
      </c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68"/>
      <c r="ES158" s="4"/>
      <c r="ET158" s="4"/>
    </row>
    <row r="159" spans="1:151">
      <c r="A159" s="1">
        <v>2.2000000000000002</v>
      </c>
      <c r="B159" s="22" t="s">
        <v>14</v>
      </c>
      <c r="C159" s="70"/>
      <c r="D159" s="70"/>
      <c r="E159" s="70"/>
      <c r="F159" s="70"/>
      <c r="G159" s="70"/>
      <c r="H159" s="70"/>
      <c r="I159" s="102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68"/>
      <c r="ES159" s="4"/>
      <c r="ET159" s="4"/>
    </row>
    <row r="160" spans="1:151" ht="15" thickBot="1">
      <c r="A160" s="1">
        <v>2.2999999999999998</v>
      </c>
      <c r="B160" s="29" t="s">
        <v>13</v>
      </c>
      <c r="C160" s="70"/>
      <c r="D160" s="70"/>
      <c r="E160" s="70"/>
      <c r="F160" s="70"/>
      <c r="G160" s="70"/>
      <c r="H160" s="70"/>
      <c r="I160" s="102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  <c r="AU160" s="84"/>
      <c r="AV160" s="84"/>
      <c r="AW160" s="84"/>
      <c r="AX160" s="84"/>
      <c r="AY160" s="84"/>
      <c r="AZ160" s="84"/>
      <c r="BA160" s="84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4"/>
      <c r="BN160" s="84"/>
      <c r="BO160" s="84"/>
      <c r="BP160" s="84"/>
      <c r="BQ160" s="84"/>
      <c r="BR160" s="84"/>
      <c r="BS160" s="84"/>
      <c r="BT160" s="84"/>
      <c r="BU160" s="84"/>
      <c r="BV160" s="8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68"/>
      <c r="ES160" s="4"/>
      <c r="ET160" s="4"/>
    </row>
    <row r="161" spans="1:150">
      <c r="A161" s="1">
        <v>3</v>
      </c>
      <c r="B161" s="41" t="s">
        <v>12</v>
      </c>
      <c r="C161" s="70">
        <f t="shared" ref="C161" si="1377">+C162+C163</f>
        <v>0</v>
      </c>
      <c r="D161" s="70">
        <f t="shared" ref="D161" si="1378">+D162+D163</f>
        <v>0</v>
      </c>
      <c r="E161" s="70">
        <f t="shared" ref="E161" si="1379">+E162+E163</f>
        <v>0</v>
      </c>
      <c r="F161" s="70">
        <f t="shared" ref="F161" si="1380">+F162+F163</f>
        <v>0</v>
      </c>
      <c r="G161" s="70">
        <f t="shared" ref="G161" si="1381">+G162+G163</f>
        <v>0</v>
      </c>
      <c r="H161" s="70">
        <f t="shared" ref="H161" si="1382">+H162+H163</f>
        <v>0</v>
      </c>
      <c r="I161" s="102">
        <f t="shared" ref="I161" si="1383">+I162+I163</f>
        <v>0</v>
      </c>
      <c r="J161" s="70">
        <f t="shared" ref="J161" si="1384">+J162+J163</f>
        <v>0</v>
      </c>
      <c r="K161" s="70">
        <f t="shared" ref="K161" si="1385">+K162+K163</f>
        <v>0</v>
      </c>
      <c r="L161" s="70">
        <f t="shared" ref="L161" si="1386">+L162+L163</f>
        <v>0</v>
      </c>
      <c r="M161" s="70">
        <f t="shared" ref="M161" si="1387">+M162+M163</f>
        <v>0</v>
      </c>
      <c r="N161" s="70">
        <f t="shared" ref="N161" si="1388">+N162+N163</f>
        <v>0</v>
      </c>
      <c r="O161" s="70">
        <f t="shared" ref="O161" si="1389">+O162+O163</f>
        <v>0</v>
      </c>
      <c r="P161" s="70">
        <f t="shared" ref="P161" si="1390">+P162+P163</f>
        <v>0</v>
      </c>
      <c r="Q161" s="70">
        <f t="shared" ref="Q161" si="1391">+Q162+Q163</f>
        <v>0</v>
      </c>
      <c r="R161" s="70">
        <f t="shared" ref="R161" si="1392">+R162+R163</f>
        <v>0</v>
      </c>
      <c r="S161" s="70">
        <f t="shared" ref="S161" si="1393">+S162+S163</f>
        <v>0</v>
      </c>
      <c r="T161" s="70">
        <f t="shared" ref="T161" si="1394">+T162+T163</f>
        <v>0</v>
      </c>
      <c r="U161" s="70">
        <f t="shared" ref="U161" si="1395">+U162+U163</f>
        <v>0</v>
      </c>
      <c r="V161" s="70">
        <f t="shared" ref="V161" si="1396">+V162+V163</f>
        <v>0</v>
      </c>
      <c r="W161" s="70">
        <f t="shared" ref="W161" si="1397">+W162+W163</f>
        <v>0</v>
      </c>
      <c r="X161" s="70">
        <f t="shared" ref="X161" si="1398">+X162+X163</f>
        <v>0</v>
      </c>
      <c r="Y161" s="70">
        <f t="shared" ref="Y161" si="1399">+Y162+Y163</f>
        <v>0</v>
      </c>
      <c r="Z161" s="70">
        <f t="shared" ref="Z161" si="1400">+Z162+Z163</f>
        <v>0</v>
      </c>
      <c r="AA161" s="70">
        <f t="shared" ref="AA161" si="1401">+AA162+AA163</f>
        <v>0</v>
      </c>
      <c r="AB161" s="84">
        <f t="shared" ref="AB161" si="1402">+AB162+AB163</f>
        <v>0</v>
      </c>
      <c r="AC161" s="84">
        <f t="shared" ref="AC161" si="1403">+AC162+AC163</f>
        <v>0</v>
      </c>
      <c r="AD161" s="84">
        <f t="shared" ref="AD161" si="1404">+AD162+AD163</f>
        <v>0</v>
      </c>
      <c r="AE161" s="84">
        <f t="shared" ref="AE161" si="1405">+AE162+AE163</f>
        <v>0</v>
      </c>
      <c r="AF161" s="84">
        <f t="shared" ref="AF161" si="1406">+AF162+AF163</f>
        <v>0</v>
      </c>
      <c r="AG161" s="84">
        <f t="shared" ref="AG161" si="1407">+AG162+AG163</f>
        <v>0</v>
      </c>
      <c r="AH161" s="84">
        <f t="shared" ref="AH161" si="1408">+AH162+AH163</f>
        <v>0</v>
      </c>
      <c r="AI161" s="84">
        <f t="shared" ref="AI161" si="1409">+AI162+AI163</f>
        <v>0</v>
      </c>
      <c r="AJ161" s="84">
        <f t="shared" ref="AJ161" si="1410">+AJ162+AJ163</f>
        <v>0</v>
      </c>
      <c r="AK161" s="84">
        <f t="shared" ref="AK161" si="1411">+AK162+AK163</f>
        <v>0</v>
      </c>
      <c r="AL161" s="84">
        <f t="shared" ref="AL161" si="1412">+AL162+AL163</f>
        <v>0</v>
      </c>
      <c r="AM161" s="84">
        <f t="shared" ref="AM161" si="1413">+AM162+AM163</f>
        <v>0</v>
      </c>
      <c r="AN161" s="84">
        <f t="shared" ref="AN161" si="1414">+AN162+AN163</f>
        <v>0</v>
      </c>
      <c r="AO161" s="84">
        <f t="shared" ref="AO161" si="1415">+AO162+AO163</f>
        <v>0</v>
      </c>
      <c r="AP161" s="84">
        <f t="shared" ref="AP161" si="1416">+AP162+AP163</f>
        <v>0</v>
      </c>
      <c r="AQ161" s="84">
        <f t="shared" ref="AQ161" si="1417">+AQ162+AQ163</f>
        <v>0</v>
      </c>
      <c r="AR161" s="84">
        <f t="shared" ref="AR161" si="1418">+AR162+AR163</f>
        <v>0</v>
      </c>
      <c r="AS161" s="84">
        <f t="shared" ref="AS161" si="1419">+AS162+AS163</f>
        <v>0</v>
      </c>
      <c r="AT161" s="84">
        <f t="shared" ref="AT161" si="1420">+AT162+AT163</f>
        <v>0</v>
      </c>
      <c r="AU161" s="84">
        <f t="shared" ref="AU161" si="1421">+AU162+AU163</f>
        <v>0</v>
      </c>
      <c r="AV161" s="84">
        <f t="shared" ref="AV161" si="1422">+AV162+AV163</f>
        <v>0</v>
      </c>
      <c r="AW161" s="84">
        <f t="shared" ref="AW161" si="1423">+AW162+AW163</f>
        <v>0</v>
      </c>
      <c r="AX161" s="84">
        <f t="shared" ref="AX161" si="1424">+AX162+AX163</f>
        <v>0</v>
      </c>
      <c r="AY161" s="84">
        <f t="shared" ref="AY161" si="1425">+AY162+AY163</f>
        <v>0</v>
      </c>
      <c r="AZ161" s="84">
        <f t="shared" ref="AZ161" si="1426">+AZ162+AZ163</f>
        <v>0</v>
      </c>
      <c r="BA161" s="84">
        <f t="shared" ref="BA161" si="1427">+BA162+BA163</f>
        <v>0</v>
      </c>
      <c r="BB161" s="84">
        <f t="shared" ref="BB161" si="1428">+BB162+BB163</f>
        <v>0</v>
      </c>
      <c r="BC161" s="84">
        <f t="shared" ref="BC161" si="1429">+BC162+BC163</f>
        <v>0</v>
      </c>
      <c r="BD161" s="84">
        <f t="shared" ref="BD161" si="1430">+BD162+BD163</f>
        <v>0</v>
      </c>
      <c r="BE161" s="84">
        <f t="shared" ref="BE161" si="1431">+BE162+BE163</f>
        <v>0</v>
      </c>
      <c r="BF161" s="84">
        <f t="shared" ref="BF161" si="1432">+BF162+BF163</f>
        <v>0</v>
      </c>
      <c r="BG161" s="84">
        <f t="shared" ref="BG161" si="1433">+BG162+BG163</f>
        <v>0</v>
      </c>
      <c r="BH161" s="84">
        <f t="shared" ref="BH161" si="1434">+BH162+BH163</f>
        <v>0</v>
      </c>
      <c r="BI161" s="84">
        <f t="shared" ref="BI161" si="1435">+BI162+BI163</f>
        <v>0</v>
      </c>
      <c r="BJ161" s="84">
        <f t="shared" ref="BJ161" si="1436">+BJ162+BJ163</f>
        <v>0</v>
      </c>
      <c r="BK161" s="84">
        <f t="shared" ref="BK161" si="1437">+BK162+BK163</f>
        <v>0</v>
      </c>
      <c r="BL161" s="84">
        <f t="shared" ref="BL161" si="1438">+BL162+BL163</f>
        <v>0</v>
      </c>
      <c r="BM161" s="84">
        <f t="shared" ref="BM161" si="1439">+BM162+BM163</f>
        <v>0</v>
      </c>
      <c r="BN161" s="84">
        <f t="shared" ref="BN161" si="1440">+BN162+BN163</f>
        <v>0</v>
      </c>
      <c r="BO161" s="84">
        <f t="shared" ref="BO161" si="1441">+BO162+BO163</f>
        <v>0</v>
      </c>
      <c r="BP161" s="84">
        <f t="shared" ref="BP161" si="1442">+BP162+BP163</f>
        <v>0</v>
      </c>
      <c r="BQ161" s="84">
        <f t="shared" ref="BQ161" si="1443">+BQ162+BQ163</f>
        <v>0</v>
      </c>
      <c r="BR161" s="84">
        <f t="shared" ref="BR161" si="1444">+BR162+BR163</f>
        <v>0</v>
      </c>
      <c r="BS161" s="84">
        <f t="shared" ref="BS161" si="1445">+BS162+BS163</f>
        <v>0</v>
      </c>
      <c r="BT161" s="84">
        <f t="shared" ref="BT161" si="1446">+BT162+BT163</f>
        <v>0</v>
      </c>
      <c r="BU161" s="84">
        <f t="shared" ref="BU161" si="1447">+BU162+BU163</f>
        <v>0</v>
      </c>
      <c r="BV161" s="84">
        <f t="shared" ref="BV161" si="1448">+BV162+BV163</f>
        <v>0</v>
      </c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68"/>
      <c r="ES161" s="4"/>
      <c r="ET161" s="4"/>
    </row>
    <row r="162" spans="1:150">
      <c r="A162" s="1">
        <v>3.1</v>
      </c>
      <c r="B162" s="43" t="s">
        <v>11</v>
      </c>
      <c r="C162" s="70"/>
      <c r="D162" s="70"/>
      <c r="E162" s="70"/>
      <c r="F162" s="70"/>
      <c r="G162" s="70"/>
      <c r="H162" s="70"/>
      <c r="I162" s="102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</row>
    <row r="163" spans="1:150" ht="15" thickBot="1">
      <c r="A163" s="1">
        <v>3.2</v>
      </c>
      <c r="B163" s="74" t="s">
        <v>64</v>
      </c>
      <c r="C163" s="70"/>
      <c r="D163" s="70"/>
      <c r="E163" s="70"/>
      <c r="F163" s="70"/>
      <c r="G163" s="70"/>
      <c r="H163" s="70"/>
      <c r="I163" s="102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4"/>
      <c r="BB163" s="84"/>
      <c r="BC163" s="84"/>
      <c r="BD163" s="84"/>
      <c r="BE163" s="84"/>
      <c r="BF163" s="84"/>
      <c r="BG163" s="84"/>
      <c r="BH163" s="84"/>
      <c r="BI163" s="84"/>
      <c r="BJ163" s="84"/>
      <c r="BK163" s="84"/>
      <c r="BL163" s="84"/>
      <c r="BM163" s="84"/>
      <c r="BN163" s="84"/>
      <c r="BO163" s="84"/>
      <c r="BP163" s="84"/>
      <c r="BQ163" s="84"/>
      <c r="BR163" s="84"/>
      <c r="BS163" s="84"/>
      <c r="BT163" s="84"/>
      <c r="BU163" s="84"/>
      <c r="BV163" s="84"/>
    </row>
    <row r="164" spans="1:150">
      <c r="A164" s="1">
        <v>4</v>
      </c>
      <c r="B164" s="41" t="s">
        <v>10</v>
      </c>
      <c r="C164" s="70">
        <f t="shared" ref="C164" si="1449">+C165+C166</f>
        <v>0</v>
      </c>
      <c r="D164" s="70">
        <f t="shared" ref="D164" si="1450">+D165+D166</f>
        <v>0</v>
      </c>
      <c r="E164" s="70">
        <f t="shared" ref="E164" si="1451">+E165+E166</f>
        <v>0</v>
      </c>
      <c r="F164" s="70">
        <f t="shared" ref="F164" si="1452">+F165+F166</f>
        <v>0</v>
      </c>
      <c r="G164" s="70">
        <f t="shared" ref="G164" si="1453">+G165+G166</f>
        <v>0</v>
      </c>
      <c r="H164" s="70">
        <f t="shared" ref="H164" si="1454">+H165+H166</f>
        <v>0</v>
      </c>
      <c r="I164" s="102">
        <f t="shared" ref="I164" si="1455">+I165+I166</f>
        <v>0</v>
      </c>
      <c r="J164" s="70">
        <f t="shared" ref="J164" si="1456">+J165+J166</f>
        <v>0</v>
      </c>
      <c r="K164" s="70">
        <f t="shared" ref="K164" si="1457">+K165+K166</f>
        <v>0</v>
      </c>
      <c r="L164" s="70">
        <f t="shared" ref="L164" si="1458">+L165+L166</f>
        <v>0</v>
      </c>
      <c r="M164" s="70">
        <f t="shared" ref="M164" si="1459">+M165+M166</f>
        <v>0</v>
      </c>
      <c r="N164" s="70">
        <f t="shared" ref="N164" si="1460">+N165+N166</f>
        <v>0</v>
      </c>
      <c r="O164" s="70">
        <f t="shared" ref="O164" si="1461">+O165+O166</f>
        <v>0</v>
      </c>
      <c r="P164" s="70">
        <f t="shared" ref="P164" si="1462">+P165+P166</f>
        <v>0</v>
      </c>
      <c r="Q164" s="70">
        <f t="shared" ref="Q164" si="1463">+Q165+Q166</f>
        <v>0</v>
      </c>
      <c r="R164" s="70">
        <f t="shared" ref="R164" si="1464">+R165+R166</f>
        <v>0</v>
      </c>
      <c r="S164" s="70">
        <f t="shared" ref="S164" si="1465">+S165+S166</f>
        <v>0</v>
      </c>
      <c r="T164" s="70">
        <f t="shared" ref="T164" si="1466">+T165+T166</f>
        <v>0</v>
      </c>
      <c r="U164" s="70">
        <f t="shared" ref="U164" si="1467">+U165+U166</f>
        <v>0</v>
      </c>
      <c r="V164" s="70">
        <f t="shared" ref="V164" si="1468">+V165+V166</f>
        <v>0</v>
      </c>
      <c r="W164" s="70">
        <f t="shared" ref="W164" si="1469">+W165+W166</f>
        <v>0</v>
      </c>
      <c r="X164" s="70">
        <f t="shared" ref="X164" si="1470">+X165+X166</f>
        <v>0</v>
      </c>
      <c r="Y164" s="70">
        <f t="shared" ref="Y164" si="1471">+Y165+Y166</f>
        <v>0</v>
      </c>
      <c r="Z164" s="70">
        <f t="shared" ref="Z164" si="1472">+Z165+Z166</f>
        <v>0</v>
      </c>
      <c r="AA164" s="70">
        <f t="shared" ref="AA164" si="1473">+AA165+AA166</f>
        <v>0</v>
      </c>
      <c r="AB164" s="84">
        <f t="shared" ref="AB164" si="1474">+AB165+AB166</f>
        <v>0</v>
      </c>
      <c r="AC164" s="84">
        <f t="shared" ref="AC164" si="1475">+AC165+AC166</f>
        <v>0</v>
      </c>
      <c r="AD164" s="84">
        <f t="shared" ref="AD164" si="1476">+AD165+AD166</f>
        <v>0</v>
      </c>
      <c r="AE164" s="84">
        <f t="shared" ref="AE164" si="1477">+AE165+AE166</f>
        <v>0</v>
      </c>
      <c r="AF164" s="84">
        <f t="shared" ref="AF164" si="1478">+AF165+AF166</f>
        <v>0</v>
      </c>
      <c r="AG164" s="84">
        <f t="shared" ref="AG164" si="1479">+AG165+AG166</f>
        <v>0</v>
      </c>
      <c r="AH164" s="84">
        <f t="shared" ref="AH164" si="1480">+AH165+AH166</f>
        <v>0</v>
      </c>
      <c r="AI164" s="84">
        <f t="shared" ref="AI164" si="1481">+AI165+AI166</f>
        <v>0</v>
      </c>
      <c r="AJ164" s="84">
        <f t="shared" ref="AJ164" si="1482">+AJ165+AJ166</f>
        <v>0</v>
      </c>
      <c r="AK164" s="84">
        <f t="shared" ref="AK164" si="1483">+AK165+AK166</f>
        <v>0</v>
      </c>
      <c r="AL164" s="84">
        <f t="shared" ref="AL164" si="1484">+AL165+AL166</f>
        <v>0</v>
      </c>
      <c r="AM164" s="84">
        <f t="shared" ref="AM164" si="1485">+AM165+AM166</f>
        <v>0</v>
      </c>
      <c r="AN164" s="84">
        <f t="shared" ref="AN164" si="1486">+AN165+AN166</f>
        <v>0</v>
      </c>
      <c r="AO164" s="84">
        <f t="shared" ref="AO164" si="1487">+AO165+AO166</f>
        <v>0</v>
      </c>
      <c r="AP164" s="84">
        <f t="shared" ref="AP164" si="1488">+AP165+AP166</f>
        <v>0</v>
      </c>
      <c r="AQ164" s="84">
        <f t="shared" ref="AQ164" si="1489">+AQ165+AQ166</f>
        <v>0</v>
      </c>
      <c r="AR164" s="84">
        <f t="shared" ref="AR164" si="1490">+AR165+AR166</f>
        <v>0</v>
      </c>
      <c r="AS164" s="84">
        <f t="shared" ref="AS164" si="1491">+AS165+AS166</f>
        <v>0</v>
      </c>
      <c r="AT164" s="84">
        <f t="shared" ref="AT164" si="1492">+AT165+AT166</f>
        <v>0</v>
      </c>
      <c r="AU164" s="84">
        <f t="shared" ref="AU164" si="1493">+AU165+AU166</f>
        <v>0</v>
      </c>
      <c r="AV164" s="84">
        <f t="shared" ref="AV164" si="1494">+AV165+AV166</f>
        <v>0</v>
      </c>
      <c r="AW164" s="84">
        <f t="shared" ref="AW164" si="1495">+AW165+AW166</f>
        <v>0</v>
      </c>
      <c r="AX164" s="84">
        <f t="shared" ref="AX164" si="1496">+AX165+AX166</f>
        <v>0</v>
      </c>
      <c r="AY164" s="84">
        <f t="shared" ref="AY164" si="1497">+AY165+AY166</f>
        <v>0</v>
      </c>
      <c r="AZ164" s="84">
        <f t="shared" ref="AZ164" si="1498">+AZ165+AZ166</f>
        <v>0</v>
      </c>
      <c r="BA164" s="84">
        <f t="shared" ref="BA164" si="1499">+BA165+BA166</f>
        <v>0</v>
      </c>
      <c r="BB164" s="84">
        <f t="shared" ref="BB164" si="1500">+BB165+BB166</f>
        <v>0</v>
      </c>
      <c r="BC164" s="84">
        <f t="shared" ref="BC164" si="1501">+BC165+BC166</f>
        <v>0</v>
      </c>
      <c r="BD164" s="84">
        <f t="shared" ref="BD164" si="1502">+BD165+BD166</f>
        <v>0</v>
      </c>
      <c r="BE164" s="84">
        <f t="shared" ref="BE164" si="1503">+BE165+BE166</f>
        <v>0</v>
      </c>
      <c r="BF164" s="84">
        <f t="shared" ref="BF164" si="1504">+BF165+BF166</f>
        <v>0</v>
      </c>
      <c r="BG164" s="84">
        <f t="shared" ref="BG164" si="1505">+BG165+BG166</f>
        <v>0</v>
      </c>
      <c r="BH164" s="84">
        <f t="shared" ref="BH164" si="1506">+BH165+BH166</f>
        <v>0</v>
      </c>
      <c r="BI164" s="84">
        <f t="shared" ref="BI164" si="1507">+BI165+BI166</f>
        <v>0</v>
      </c>
      <c r="BJ164" s="84">
        <f t="shared" ref="BJ164" si="1508">+BJ165+BJ166</f>
        <v>0</v>
      </c>
      <c r="BK164" s="84">
        <f t="shared" ref="BK164" si="1509">+BK165+BK166</f>
        <v>0</v>
      </c>
      <c r="BL164" s="84">
        <f t="shared" ref="BL164" si="1510">+BL165+BL166</f>
        <v>0</v>
      </c>
      <c r="BM164" s="84">
        <f t="shared" ref="BM164" si="1511">+BM165+BM166</f>
        <v>0</v>
      </c>
      <c r="BN164" s="84">
        <f t="shared" ref="BN164" si="1512">+BN165+BN166</f>
        <v>0</v>
      </c>
      <c r="BO164" s="84">
        <f t="shared" ref="BO164" si="1513">+BO165+BO166</f>
        <v>0</v>
      </c>
      <c r="BP164" s="84">
        <f t="shared" ref="BP164" si="1514">+BP165+BP166</f>
        <v>0</v>
      </c>
      <c r="BQ164" s="84">
        <f t="shared" ref="BQ164" si="1515">+BQ165+BQ166</f>
        <v>0</v>
      </c>
      <c r="BR164" s="84">
        <f t="shared" ref="BR164" si="1516">+BR165+BR166</f>
        <v>0</v>
      </c>
      <c r="BS164" s="84">
        <f t="shared" ref="BS164" si="1517">+BS165+BS166</f>
        <v>0</v>
      </c>
      <c r="BT164" s="84">
        <f t="shared" ref="BT164" si="1518">+BT165+BT166</f>
        <v>0</v>
      </c>
      <c r="BU164" s="84">
        <f t="shared" ref="BU164" si="1519">+BU165+BU166</f>
        <v>0</v>
      </c>
      <c r="BV164" s="84">
        <f t="shared" ref="BV164" si="1520">+BV165+BV166</f>
        <v>0</v>
      </c>
    </row>
    <row r="165" spans="1:150">
      <c r="A165" s="1">
        <v>4.0999999999999996</v>
      </c>
      <c r="B165" s="43" t="s">
        <v>9</v>
      </c>
      <c r="C165" s="70"/>
      <c r="D165" s="70"/>
      <c r="E165" s="70"/>
      <c r="F165" s="70"/>
      <c r="G165" s="70"/>
      <c r="H165" s="70"/>
      <c r="I165" s="102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  <c r="BQ165" s="84"/>
      <c r="BR165" s="84"/>
      <c r="BS165" s="84"/>
      <c r="BT165" s="84"/>
      <c r="BU165" s="84"/>
      <c r="BV165" s="84"/>
    </row>
    <row r="166" spans="1:150" ht="15" thickBot="1">
      <c r="A166" s="1">
        <v>4.2</v>
      </c>
      <c r="B166" s="74" t="s">
        <v>64</v>
      </c>
      <c r="C166" s="70"/>
      <c r="D166" s="70"/>
      <c r="E166" s="70"/>
      <c r="F166" s="70"/>
      <c r="G166" s="70"/>
      <c r="H166" s="70"/>
      <c r="I166" s="102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  <c r="AU166" s="84"/>
      <c r="AV166" s="84"/>
      <c r="AW166" s="84"/>
      <c r="AX166" s="84"/>
      <c r="AY166" s="84"/>
      <c r="AZ166" s="84"/>
      <c r="BA166" s="84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4"/>
      <c r="BN166" s="84"/>
      <c r="BO166" s="84"/>
      <c r="BP166" s="84"/>
      <c r="BQ166" s="84"/>
      <c r="BR166" s="84"/>
      <c r="BS166" s="84"/>
      <c r="BT166" s="84"/>
      <c r="BU166" s="84"/>
      <c r="BV166" s="84"/>
    </row>
    <row r="167" spans="1:150">
      <c r="A167" s="1">
        <v>5</v>
      </c>
      <c r="B167" s="41" t="s">
        <v>8</v>
      </c>
      <c r="C167" s="70">
        <f t="shared" ref="C167" si="1521">+C168+C169+C170+C171</f>
        <v>0</v>
      </c>
      <c r="D167" s="70">
        <f t="shared" ref="D167" si="1522">+D168+D169+D170+D171</f>
        <v>0</v>
      </c>
      <c r="E167" s="70">
        <f t="shared" ref="E167" si="1523">+E168+E169+E170+E171</f>
        <v>0</v>
      </c>
      <c r="F167" s="70">
        <f t="shared" ref="F167" si="1524">+F168+F169+F170+F171</f>
        <v>0</v>
      </c>
      <c r="G167" s="70">
        <f t="shared" ref="G167" si="1525">+G168+G169+G170+G171</f>
        <v>0</v>
      </c>
      <c r="H167" s="70">
        <f t="shared" ref="H167" si="1526">+H168+H169+H170+H171</f>
        <v>0</v>
      </c>
      <c r="I167" s="102">
        <f t="shared" ref="I167" si="1527">+I168+I169+I170+I171</f>
        <v>0</v>
      </c>
      <c r="J167" s="70">
        <f t="shared" ref="J167" si="1528">+J168+J169+J170+J171</f>
        <v>0</v>
      </c>
      <c r="K167" s="70">
        <f t="shared" ref="K167" si="1529">+K168+K169+K170+K171</f>
        <v>0</v>
      </c>
      <c r="L167" s="70">
        <f t="shared" ref="L167" si="1530">+L168+L169+L170+L171</f>
        <v>0</v>
      </c>
      <c r="M167" s="70">
        <f t="shared" ref="M167" si="1531">+M168+M169+M170+M171</f>
        <v>0</v>
      </c>
      <c r="N167" s="70">
        <f t="shared" ref="N167" si="1532">+N168+N169+N170+N171</f>
        <v>0</v>
      </c>
      <c r="O167" s="70">
        <f t="shared" ref="O167" si="1533">+O168+O169+O170+O171</f>
        <v>0</v>
      </c>
      <c r="P167" s="70">
        <f t="shared" ref="P167" si="1534">+P168+P169+P170+P171</f>
        <v>0</v>
      </c>
      <c r="Q167" s="70">
        <f t="shared" ref="Q167" si="1535">+Q168+Q169+Q170+Q171</f>
        <v>0</v>
      </c>
      <c r="R167" s="70">
        <f t="shared" ref="R167" si="1536">+R168+R169+R170+R171</f>
        <v>0</v>
      </c>
      <c r="S167" s="70">
        <f t="shared" ref="S167" si="1537">+S168+S169+S170+S171</f>
        <v>0</v>
      </c>
      <c r="T167" s="70">
        <f t="shared" ref="T167" si="1538">+T168+T169+T170+T171</f>
        <v>0</v>
      </c>
      <c r="U167" s="70">
        <f t="shared" ref="U167" si="1539">+U168+U169+U170+U171</f>
        <v>0</v>
      </c>
      <c r="V167" s="70">
        <f t="shared" ref="V167" si="1540">+V168+V169+V170+V171</f>
        <v>0</v>
      </c>
      <c r="W167" s="70">
        <f t="shared" ref="W167" si="1541">+W168+W169+W170+W171</f>
        <v>0</v>
      </c>
      <c r="X167" s="70">
        <f t="shared" ref="X167" si="1542">+X168+X169+X170+X171</f>
        <v>0</v>
      </c>
      <c r="Y167" s="70">
        <f t="shared" ref="Y167" si="1543">+Y168+Y169+Y170+Y171</f>
        <v>0</v>
      </c>
      <c r="Z167" s="70">
        <f t="shared" ref="Z167" si="1544">+Z168+Z169+Z170+Z171</f>
        <v>0</v>
      </c>
      <c r="AA167" s="70">
        <f t="shared" ref="AA167" si="1545">+AA168+AA169+AA170+AA171</f>
        <v>0</v>
      </c>
      <c r="AB167" s="84">
        <f t="shared" ref="AB167" si="1546">+AB168+AB169+AB170+AB171</f>
        <v>0</v>
      </c>
      <c r="AC167" s="84">
        <f t="shared" ref="AC167" si="1547">+AC168+AC169+AC170+AC171</f>
        <v>0</v>
      </c>
      <c r="AD167" s="84">
        <f t="shared" ref="AD167" si="1548">+AD168+AD169+AD170+AD171</f>
        <v>0</v>
      </c>
      <c r="AE167" s="84">
        <f t="shared" ref="AE167" si="1549">+AE168+AE169+AE170+AE171</f>
        <v>0</v>
      </c>
      <c r="AF167" s="84">
        <f t="shared" ref="AF167" si="1550">+AF168+AF169+AF170+AF171</f>
        <v>0</v>
      </c>
      <c r="AG167" s="84">
        <f t="shared" ref="AG167" si="1551">+AG168+AG169+AG170+AG171</f>
        <v>0</v>
      </c>
      <c r="AH167" s="84">
        <f t="shared" ref="AH167" si="1552">+AH168+AH169+AH170+AH171</f>
        <v>0</v>
      </c>
      <c r="AI167" s="84">
        <f t="shared" ref="AI167" si="1553">+AI168+AI169+AI170+AI171</f>
        <v>0</v>
      </c>
      <c r="AJ167" s="84">
        <f t="shared" ref="AJ167" si="1554">+AJ168+AJ169+AJ170+AJ171</f>
        <v>0</v>
      </c>
      <c r="AK167" s="84">
        <f t="shared" ref="AK167" si="1555">+AK168+AK169+AK170+AK171</f>
        <v>0</v>
      </c>
      <c r="AL167" s="84">
        <f t="shared" ref="AL167" si="1556">+AL168+AL169+AL170+AL171</f>
        <v>0</v>
      </c>
      <c r="AM167" s="84">
        <f t="shared" ref="AM167" si="1557">+AM168+AM169+AM170+AM171</f>
        <v>0</v>
      </c>
      <c r="AN167" s="84">
        <f t="shared" ref="AN167" si="1558">+AN168+AN169+AN170+AN171</f>
        <v>0</v>
      </c>
      <c r="AO167" s="84">
        <f t="shared" ref="AO167" si="1559">+AO168+AO169+AO170+AO171</f>
        <v>0</v>
      </c>
      <c r="AP167" s="84">
        <f t="shared" ref="AP167" si="1560">+AP168+AP169+AP170+AP171</f>
        <v>0</v>
      </c>
      <c r="AQ167" s="84">
        <f t="shared" ref="AQ167" si="1561">+AQ168+AQ169+AQ170+AQ171</f>
        <v>0</v>
      </c>
      <c r="AR167" s="84">
        <f t="shared" ref="AR167" si="1562">+AR168+AR169+AR170+AR171</f>
        <v>0</v>
      </c>
      <c r="AS167" s="84">
        <f t="shared" ref="AS167" si="1563">+AS168+AS169+AS170+AS171</f>
        <v>0</v>
      </c>
      <c r="AT167" s="84">
        <f t="shared" ref="AT167" si="1564">+AT168+AT169+AT170+AT171</f>
        <v>0</v>
      </c>
      <c r="AU167" s="84">
        <f t="shared" ref="AU167" si="1565">+AU168+AU169+AU170+AU171</f>
        <v>0</v>
      </c>
      <c r="AV167" s="84">
        <f t="shared" ref="AV167" si="1566">+AV168+AV169+AV170+AV171</f>
        <v>0</v>
      </c>
      <c r="AW167" s="84">
        <f t="shared" ref="AW167" si="1567">+AW168+AW169+AW170+AW171</f>
        <v>0</v>
      </c>
      <c r="AX167" s="84">
        <f t="shared" ref="AX167" si="1568">+AX168+AX169+AX170+AX171</f>
        <v>0</v>
      </c>
      <c r="AY167" s="84">
        <f t="shared" ref="AY167" si="1569">+AY168+AY169+AY170+AY171</f>
        <v>0</v>
      </c>
      <c r="AZ167" s="84">
        <f t="shared" ref="AZ167" si="1570">+AZ168+AZ169+AZ170+AZ171</f>
        <v>0</v>
      </c>
      <c r="BA167" s="84">
        <f t="shared" ref="BA167" si="1571">+BA168+BA169+BA170+BA171</f>
        <v>0</v>
      </c>
      <c r="BB167" s="84">
        <f t="shared" ref="BB167" si="1572">+BB168+BB169+BB170+BB171</f>
        <v>0</v>
      </c>
      <c r="BC167" s="84">
        <f t="shared" ref="BC167" si="1573">+BC168+BC169+BC170+BC171</f>
        <v>0</v>
      </c>
      <c r="BD167" s="84">
        <f t="shared" ref="BD167" si="1574">+BD168+BD169+BD170+BD171</f>
        <v>0</v>
      </c>
      <c r="BE167" s="84">
        <f t="shared" ref="BE167" si="1575">+BE168+BE169+BE170+BE171</f>
        <v>0</v>
      </c>
      <c r="BF167" s="84">
        <f t="shared" ref="BF167" si="1576">+BF168+BF169+BF170+BF171</f>
        <v>0</v>
      </c>
      <c r="BG167" s="84">
        <f t="shared" ref="BG167" si="1577">+BG168+BG169+BG170+BG171</f>
        <v>0</v>
      </c>
      <c r="BH167" s="84">
        <f t="shared" ref="BH167" si="1578">+BH168+BH169+BH170+BH171</f>
        <v>0</v>
      </c>
      <c r="BI167" s="84">
        <f t="shared" ref="BI167" si="1579">+BI168+BI169+BI170+BI171</f>
        <v>0</v>
      </c>
      <c r="BJ167" s="84">
        <f t="shared" ref="BJ167" si="1580">+BJ168+BJ169+BJ170+BJ171</f>
        <v>0</v>
      </c>
      <c r="BK167" s="84">
        <f t="shared" ref="BK167" si="1581">+BK168+BK169+BK170+BK171</f>
        <v>0</v>
      </c>
      <c r="BL167" s="84">
        <f t="shared" ref="BL167" si="1582">+BL168+BL169+BL170+BL171</f>
        <v>0</v>
      </c>
      <c r="BM167" s="84">
        <f t="shared" ref="BM167" si="1583">+BM168+BM169+BM170+BM171</f>
        <v>0</v>
      </c>
      <c r="BN167" s="84">
        <f t="shared" ref="BN167" si="1584">+BN168+BN169+BN170+BN171</f>
        <v>0</v>
      </c>
      <c r="BO167" s="84">
        <f t="shared" ref="BO167" si="1585">+BO168+BO169+BO170+BO171</f>
        <v>0</v>
      </c>
      <c r="BP167" s="84">
        <f t="shared" ref="BP167" si="1586">+BP168+BP169+BP170+BP171</f>
        <v>0</v>
      </c>
      <c r="BQ167" s="84">
        <f t="shared" ref="BQ167" si="1587">+BQ168+BQ169+BQ170+BQ171</f>
        <v>0</v>
      </c>
      <c r="BR167" s="84">
        <f t="shared" ref="BR167" si="1588">+BR168+BR169+BR170+BR171</f>
        <v>0</v>
      </c>
      <c r="BS167" s="84">
        <f t="shared" ref="BS167" si="1589">+BS168+BS169+BS170+BS171</f>
        <v>0</v>
      </c>
      <c r="BT167" s="84">
        <f t="shared" ref="BT167" si="1590">+BT168+BT169+BT170+BT171</f>
        <v>0</v>
      </c>
      <c r="BU167" s="84">
        <f t="shared" ref="BU167" si="1591">+BU168+BU169+BU170+BU171</f>
        <v>0</v>
      </c>
      <c r="BV167" s="84">
        <f t="shared" ref="BV167" si="1592">+BV168+BV169+BV170+BV171</f>
        <v>0</v>
      </c>
    </row>
    <row r="168" spans="1:150">
      <c r="A168" s="1">
        <v>5.0999999999999996</v>
      </c>
      <c r="B168" s="43" t="s">
        <v>7</v>
      </c>
      <c r="C168" s="70"/>
      <c r="D168" s="70"/>
      <c r="E168" s="70"/>
      <c r="F168" s="70"/>
      <c r="G168" s="70"/>
      <c r="H168" s="70"/>
      <c r="I168" s="102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  <c r="AT168" s="84"/>
      <c r="AU168" s="84"/>
      <c r="AV168" s="84"/>
      <c r="AW168" s="84"/>
      <c r="AX168" s="84"/>
      <c r="AY168" s="84"/>
      <c r="AZ168" s="84"/>
      <c r="BA168" s="84"/>
      <c r="BB168" s="84"/>
      <c r="BC168" s="84"/>
      <c r="BD168" s="84"/>
      <c r="BE168" s="84"/>
      <c r="BF168" s="84"/>
      <c r="BG168" s="84"/>
      <c r="BH168" s="84"/>
      <c r="BI168" s="84"/>
      <c r="BJ168" s="84"/>
      <c r="BK168" s="84"/>
      <c r="BL168" s="84"/>
      <c r="BM168" s="84"/>
      <c r="BN168" s="84"/>
      <c r="BO168" s="84"/>
      <c r="BP168" s="84"/>
      <c r="BQ168" s="84"/>
      <c r="BR168" s="84"/>
      <c r="BS168" s="84"/>
      <c r="BT168" s="84"/>
      <c r="BU168" s="84"/>
      <c r="BV168" s="84"/>
    </row>
    <row r="169" spans="1:150">
      <c r="A169" s="1">
        <v>5.2</v>
      </c>
      <c r="B169" s="43" t="s">
        <v>6</v>
      </c>
      <c r="C169" s="70"/>
      <c r="D169" s="70"/>
      <c r="E169" s="70"/>
      <c r="F169" s="70"/>
      <c r="G169" s="70"/>
      <c r="H169" s="70"/>
      <c r="I169" s="102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4"/>
      <c r="AP169" s="84"/>
      <c r="AQ169" s="84"/>
      <c r="AR169" s="84"/>
      <c r="AS169" s="84"/>
      <c r="AT169" s="84"/>
      <c r="AU169" s="84"/>
      <c r="AV169" s="84"/>
      <c r="AW169" s="84"/>
      <c r="AX169" s="84"/>
      <c r="AY169" s="84"/>
      <c r="AZ169" s="84"/>
      <c r="BA169" s="84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4"/>
      <c r="BN169" s="84"/>
      <c r="BO169" s="84"/>
      <c r="BP169" s="84"/>
      <c r="BQ169" s="84"/>
      <c r="BR169" s="84"/>
      <c r="BS169" s="84"/>
      <c r="BT169" s="84"/>
      <c r="BU169" s="84"/>
      <c r="BV169" s="84"/>
    </row>
    <row r="170" spans="1:150">
      <c r="A170" s="1">
        <v>5.3</v>
      </c>
      <c r="B170" s="43" t="s">
        <v>5</v>
      </c>
      <c r="C170" s="70"/>
      <c r="D170" s="70"/>
      <c r="E170" s="70"/>
      <c r="F170" s="70"/>
      <c r="G170" s="70"/>
      <c r="H170" s="70"/>
      <c r="I170" s="102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  <c r="AT170" s="84"/>
      <c r="AU170" s="84"/>
      <c r="AV170" s="84"/>
      <c r="AW170" s="84"/>
      <c r="AX170" s="84"/>
      <c r="AY170" s="84"/>
      <c r="AZ170" s="84"/>
      <c r="BA170" s="84"/>
      <c r="BB170" s="84"/>
      <c r="BC170" s="84"/>
      <c r="BD170" s="84"/>
      <c r="BE170" s="84"/>
      <c r="BF170" s="84"/>
      <c r="BG170" s="84"/>
      <c r="BH170" s="84"/>
      <c r="BI170" s="84"/>
      <c r="BJ170" s="84"/>
      <c r="BK170" s="84"/>
      <c r="BL170" s="84"/>
      <c r="BM170" s="84"/>
      <c r="BN170" s="84"/>
      <c r="BO170" s="84"/>
      <c r="BP170" s="84"/>
      <c r="BQ170" s="84"/>
      <c r="BR170" s="84"/>
      <c r="BS170" s="84"/>
      <c r="BT170" s="84"/>
      <c r="BU170" s="84"/>
      <c r="BV170" s="84"/>
    </row>
    <row r="171" spans="1:150" ht="15" thickBot="1">
      <c r="A171" s="1">
        <v>5.4</v>
      </c>
      <c r="B171" s="74" t="s">
        <v>64</v>
      </c>
      <c r="C171" s="70"/>
      <c r="D171" s="70"/>
      <c r="E171" s="70"/>
      <c r="F171" s="70"/>
      <c r="G171" s="70"/>
      <c r="H171" s="70"/>
      <c r="I171" s="102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  <c r="AU171" s="84"/>
      <c r="AV171" s="84"/>
      <c r="AW171" s="84"/>
      <c r="AX171" s="84"/>
      <c r="AY171" s="84"/>
      <c r="AZ171" s="84"/>
      <c r="BA171" s="84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84"/>
      <c r="BO171" s="84"/>
      <c r="BP171" s="84"/>
      <c r="BQ171" s="84"/>
      <c r="BR171" s="84"/>
      <c r="BS171" s="84"/>
      <c r="BT171" s="84"/>
      <c r="BU171" s="84"/>
      <c r="BV171" s="84"/>
    </row>
    <row r="172" spans="1:150">
      <c r="A172" s="1">
        <v>6</v>
      </c>
      <c r="B172" s="41" t="s">
        <v>4</v>
      </c>
      <c r="C172" s="70">
        <f t="shared" ref="C172" si="1593">+C173+C174</f>
        <v>0</v>
      </c>
      <c r="D172" s="70">
        <f t="shared" ref="D172" si="1594">+D173+D174</f>
        <v>0</v>
      </c>
      <c r="E172" s="70">
        <f t="shared" ref="E172" si="1595">+E173+E174</f>
        <v>0</v>
      </c>
      <c r="F172" s="70">
        <f t="shared" ref="F172" si="1596">+F173+F174</f>
        <v>0</v>
      </c>
      <c r="G172" s="70">
        <f t="shared" ref="G172" si="1597">+G173+G174</f>
        <v>0</v>
      </c>
      <c r="H172" s="70">
        <f t="shared" ref="H172" si="1598">+H173+H174</f>
        <v>0</v>
      </c>
      <c r="I172" s="102">
        <f t="shared" ref="I172" si="1599">+I173+I174</f>
        <v>0</v>
      </c>
      <c r="J172" s="70">
        <f t="shared" ref="J172" si="1600">+J173+J174</f>
        <v>0</v>
      </c>
      <c r="K172" s="70">
        <f t="shared" ref="K172" si="1601">+K173+K174</f>
        <v>0</v>
      </c>
      <c r="L172" s="70">
        <f t="shared" ref="L172" si="1602">+L173+L174</f>
        <v>0</v>
      </c>
      <c r="M172" s="70">
        <f t="shared" ref="M172" si="1603">+M173+M174</f>
        <v>0</v>
      </c>
      <c r="N172" s="70">
        <f t="shared" ref="N172" si="1604">+N173+N174</f>
        <v>0</v>
      </c>
      <c r="O172" s="70">
        <f t="shared" ref="O172" si="1605">+O173+O174</f>
        <v>0</v>
      </c>
      <c r="P172" s="70">
        <f t="shared" ref="P172" si="1606">+P173+P174</f>
        <v>0</v>
      </c>
      <c r="Q172" s="70">
        <f t="shared" ref="Q172" si="1607">+Q173+Q174</f>
        <v>0</v>
      </c>
      <c r="R172" s="70">
        <f t="shared" ref="R172" si="1608">+R173+R174</f>
        <v>0</v>
      </c>
      <c r="S172" s="70">
        <f t="shared" ref="S172" si="1609">+S173+S174</f>
        <v>0</v>
      </c>
      <c r="T172" s="70">
        <f t="shared" ref="T172" si="1610">+T173+T174</f>
        <v>0</v>
      </c>
      <c r="U172" s="70">
        <f t="shared" ref="U172" si="1611">+U173+U174</f>
        <v>0</v>
      </c>
      <c r="V172" s="70">
        <f t="shared" ref="V172" si="1612">+V173+V174</f>
        <v>0</v>
      </c>
      <c r="W172" s="70">
        <f t="shared" ref="W172" si="1613">+W173+W174</f>
        <v>0</v>
      </c>
      <c r="X172" s="70">
        <f t="shared" ref="X172" si="1614">+X173+X174</f>
        <v>0</v>
      </c>
      <c r="Y172" s="70">
        <f t="shared" ref="Y172" si="1615">+Y173+Y174</f>
        <v>0</v>
      </c>
      <c r="Z172" s="70">
        <f t="shared" ref="Z172" si="1616">+Z173+Z174</f>
        <v>0</v>
      </c>
      <c r="AA172" s="70">
        <f t="shared" ref="AA172" si="1617">+AA173+AA174</f>
        <v>0</v>
      </c>
      <c r="AB172" s="84">
        <f t="shared" ref="AB172" si="1618">+AB173+AB174</f>
        <v>0</v>
      </c>
      <c r="AC172" s="84">
        <f t="shared" ref="AC172" si="1619">+AC173+AC174</f>
        <v>0</v>
      </c>
      <c r="AD172" s="84">
        <f t="shared" ref="AD172" si="1620">+AD173+AD174</f>
        <v>0</v>
      </c>
      <c r="AE172" s="84">
        <f t="shared" ref="AE172" si="1621">+AE173+AE174</f>
        <v>0</v>
      </c>
      <c r="AF172" s="84">
        <f t="shared" ref="AF172" si="1622">+AF173+AF174</f>
        <v>0</v>
      </c>
      <c r="AG172" s="84">
        <f t="shared" ref="AG172" si="1623">+AG173+AG174</f>
        <v>0</v>
      </c>
      <c r="AH172" s="84">
        <f t="shared" ref="AH172" si="1624">+AH173+AH174</f>
        <v>0</v>
      </c>
      <c r="AI172" s="84">
        <f t="shared" ref="AI172" si="1625">+AI173+AI174</f>
        <v>0</v>
      </c>
      <c r="AJ172" s="84">
        <f t="shared" ref="AJ172" si="1626">+AJ173+AJ174</f>
        <v>0</v>
      </c>
      <c r="AK172" s="84">
        <f t="shared" ref="AK172" si="1627">+AK173+AK174</f>
        <v>0</v>
      </c>
      <c r="AL172" s="84">
        <f t="shared" ref="AL172" si="1628">+AL173+AL174</f>
        <v>0</v>
      </c>
      <c r="AM172" s="84">
        <f t="shared" ref="AM172" si="1629">+AM173+AM174</f>
        <v>0</v>
      </c>
      <c r="AN172" s="84">
        <f t="shared" ref="AN172" si="1630">+AN173+AN174</f>
        <v>0</v>
      </c>
      <c r="AO172" s="84">
        <f t="shared" ref="AO172" si="1631">+AO173+AO174</f>
        <v>0</v>
      </c>
      <c r="AP172" s="84">
        <f t="shared" ref="AP172" si="1632">+AP173+AP174</f>
        <v>0</v>
      </c>
      <c r="AQ172" s="84">
        <f t="shared" ref="AQ172" si="1633">+AQ173+AQ174</f>
        <v>0</v>
      </c>
      <c r="AR172" s="84">
        <f t="shared" ref="AR172" si="1634">+AR173+AR174</f>
        <v>0</v>
      </c>
      <c r="AS172" s="84">
        <f t="shared" ref="AS172" si="1635">+AS173+AS174</f>
        <v>0</v>
      </c>
      <c r="AT172" s="84">
        <f t="shared" ref="AT172" si="1636">+AT173+AT174</f>
        <v>0</v>
      </c>
      <c r="AU172" s="84">
        <f t="shared" ref="AU172" si="1637">+AU173+AU174</f>
        <v>0</v>
      </c>
      <c r="AV172" s="84">
        <f t="shared" ref="AV172" si="1638">+AV173+AV174</f>
        <v>0</v>
      </c>
      <c r="AW172" s="84">
        <f t="shared" ref="AW172" si="1639">+AW173+AW174</f>
        <v>0</v>
      </c>
      <c r="AX172" s="84">
        <f t="shared" ref="AX172" si="1640">+AX173+AX174</f>
        <v>0</v>
      </c>
      <c r="AY172" s="84">
        <f t="shared" ref="AY172" si="1641">+AY173+AY174</f>
        <v>0</v>
      </c>
      <c r="AZ172" s="84">
        <f t="shared" ref="AZ172" si="1642">+AZ173+AZ174</f>
        <v>0</v>
      </c>
      <c r="BA172" s="84">
        <f t="shared" ref="BA172" si="1643">+BA173+BA174</f>
        <v>0</v>
      </c>
      <c r="BB172" s="84">
        <f t="shared" ref="BB172" si="1644">+BB173+BB174</f>
        <v>0</v>
      </c>
      <c r="BC172" s="84">
        <f t="shared" ref="BC172" si="1645">+BC173+BC174</f>
        <v>0</v>
      </c>
      <c r="BD172" s="84">
        <f t="shared" ref="BD172" si="1646">+BD173+BD174</f>
        <v>0</v>
      </c>
      <c r="BE172" s="84">
        <f t="shared" ref="BE172" si="1647">+BE173+BE174</f>
        <v>0</v>
      </c>
      <c r="BF172" s="84">
        <f t="shared" ref="BF172" si="1648">+BF173+BF174</f>
        <v>0</v>
      </c>
      <c r="BG172" s="84">
        <f t="shared" ref="BG172" si="1649">+BG173+BG174</f>
        <v>0</v>
      </c>
      <c r="BH172" s="84">
        <f t="shared" ref="BH172" si="1650">+BH173+BH174</f>
        <v>0</v>
      </c>
      <c r="BI172" s="84">
        <f t="shared" ref="BI172" si="1651">+BI173+BI174</f>
        <v>0</v>
      </c>
      <c r="BJ172" s="84">
        <f t="shared" ref="BJ172" si="1652">+BJ173+BJ174</f>
        <v>0</v>
      </c>
      <c r="BK172" s="84">
        <f t="shared" ref="BK172" si="1653">+BK173+BK174</f>
        <v>0</v>
      </c>
      <c r="BL172" s="84">
        <f t="shared" ref="BL172" si="1654">+BL173+BL174</f>
        <v>0</v>
      </c>
      <c r="BM172" s="84">
        <f t="shared" ref="BM172" si="1655">+BM173+BM174</f>
        <v>0</v>
      </c>
      <c r="BN172" s="84">
        <f t="shared" ref="BN172" si="1656">+BN173+BN174</f>
        <v>0</v>
      </c>
      <c r="BO172" s="84">
        <f t="shared" ref="BO172" si="1657">+BO173+BO174</f>
        <v>0</v>
      </c>
      <c r="BP172" s="84">
        <f t="shared" ref="BP172" si="1658">+BP173+BP174</f>
        <v>0</v>
      </c>
      <c r="BQ172" s="84">
        <f t="shared" ref="BQ172" si="1659">+BQ173+BQ174</f>
        <v>0</v>
      </c>
      <c r="BR172" s="84">
        <f t="shared" ref="BR172" si="1660">+BR173+BR174</f>
        <v>0</v>
      </c>
      <c r="BS172" s="84">
        <f t="shared" ref="BS172" si="1661">+BS173+BS174</f>
        <v>0</v>
      </c>
      <c r="BT172" s="84">
        <f t="shared" ref="BT172" si="1662">+BT173+BT174</f>
        <v>0</v>
      </c>
      <c r="BU172" s="84">
        <f t="shared" ref="BU172" si="1663">+BU173+BU174</f>
        <v>0</v>
      </c>
      <c r="BV172" s="84">
        <f t="shared" ref="BV172" si="1664">+BV173+BV174</f>
        <v>0</v>
      </c>
    </row>
    <row r="173" spans="1:150">
      <c r="A173" s="1">
        <v>6.1</v>
      </c>
      <c r="B173" s="43" t="s">
        <v>3</v>
      </c>
      <c r="C173" s="70"/>
      <c r="D173" s="70"/>
      <c r="E173" s="70"/>
      <c r="F173" s="70"/>
      <c r="G173" s="70"/>
      <c r="H173" s="70"/>
      <c r="I173" s="102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  <c r="AT173" s="84"/>
      <c r="AU173" s="84"/>
      <c r="AV173" s="84"/>
      <c r="AW173" s="84"/>
      <c r="AX173" s="84"/>
      <c r="AY173" s="84"/>
      <c r="AZ173" s="84"/>
      <c r="BA173" s="84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4"/>
      <c r="BN173" s="84"/>
      <c r="BO173" s="84"/>
      <c r="BP173" s="84"/>
      <c r="BQ173" s="84"/>
      <c r="BR173" s="84"/>
      <c r="BS173" s="84"/>
      <c r="BT173" s="84"/>
      <c r="BU173" s="84"/>
      <c r="BV173" s="84"/>
    </row>
    <row r="174" spans="1:150" ht="15" thickBot="1">
      <c r="A174" s="1">
        <v>6.2</v>
      </c>
      <c r="B174" s="74" t="s">
        <v>64</v>
      </c>
      <c r="C174" s="70"/>
      <c r="D174" s="70"/>
      <c r="E174" s="70"/>
      <c r="F174" s="70"/>
      <c r="G174" s="70"/>
      <c r="H174" s="70"/>
      <c r="I174" s="102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  <c r="AT174" s="84"/>
      <c r="AU174" s="84"/>
      <c r="AV174" s="84"/>
      <c r="AW174" s="84"/>
      <c r="AX174" s="84"/>
      <c r="AY174" s="84"/>
      <c r="AZ174" s="84"/>
      <c r="BA174" s="84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4"/>
      <c r="BN174" s="84"/>
      <c r="BO174" s="84"/>
      <c r="BP174" s="84"/>
      <c r="BQ174" s="84"/>
      <c r="BR174" s="84"/>
      <c r="BS174" s="84"/>
      <c r="BT174" s="84"/>
      <c r="BU174" s="84"/>
      <c r="BV174" s="84"/>
    </row>
    <row r="175" spans="1:150">
      <c r="A175" s="1">
        <v>7</v>
      </c>
      <c r="B175" s="41" t="s">
        <v>2</v>
      </c>
      <c r="C175" s="70">
        <f t="shared" ref="C175" si="1665">+C176+C177</f>
        <v>0</v>
      </c>
      <c r="D175" s="70">
        <f t="shared" ref="D175" si="1666">+D176+D177</f>
        <v>0</v>
      </c>
      <c r="E175" s="70">
        <f t="shared" ref="E175" si="1667">+E176+E177</f>
        <v>0</v>
      </c>
      <c r="F175" s="70">
        <f t="shared" ref="F175" si="1668">+F176+F177</f>
        <v>0</v>
      </c>
      <c r="G175" s="70">
        <f t="shared" ref="G175" si="1669">+G176+G177</f>
        <v>0</v>
      </c>
      <c r="H175" s="70">
        <f t="shared" ref="H175" si="1670">+H176+H177</f>
        <v>0</v>
      </c>
      <c r="I175" s="102">
        <f t="shared" ref="I175" si="1671">+I176+I177</f>
        <v>0</v>
      </c>
      <c r="J175" s="70">
        <f t="shared" ref="J175" si="1672">+J176+J177</f>
        <v>0</v>
      </c>
      <c r="K175" s="70">
        <f t="shared" ref="K175" si="1673">+K176+K177</f>
        <v>0</v>
      </c>
      <c r="L175" s="70">
        <f t="shared" ref="L175" si="1674">+L176+L177</f>
        <v>0</v>
      </c>
      <c r="M175" s="70">
        <f t="shared" ref="M175" si="1675">+M176+M177</f>
        <v>0</v>
      </c>
      <c r="N175" s="70">
        <f t="shared" ref="N175" si="1676">+N176+N177</f>
        <v>0</v>
      </c>
      <c r="O175" s="70">
        <f t="shared" ref="O175" si="1677">+O176+O177</f>
        <v>0</v>
      </c>
      <c r="P175" s="70">
        <f t="shared" ref="P175" si="1678">+P176+P177</f>
        <v>0</v>
      </c>
      <c r="Q175" s="70">
        <f t="shared" ref="Q175" si="1679">+Q176+Q177</f>
        <v>0</v>
      </c>
      <c r="R175" s="70">
        <f t="shared" ref="R175" si="1680">+R176+R177</f>
        <v>0</v>
      </c>
      <c r="S175" s="70">
        <f t="shared" ref="S175" si="1681">+S176+S177</f>
        <v>0</v>
      </c>
      <c r="T175" s="70">
        <f t="shared" ref="T175" si="1682">+T176+T177</f>
        <v>0</v>
      </c>
      <c r="U175" s="70">
        <f t="shared" ref="U175" si="1683">+U176+U177</f>
        <v>0</v>
      </c>
      <c r="V175" s="70">
        <f t="shared" ref="V175" si="1684">+V176+V177</f>
        <v>0</v>
      </c>
      <c r="W175" s="70">
        <f t="shared" ref="W175" si="1685">+W176+W177</f>
        <v>0</v>
      </c>
      <c r="X175" s="70">
        <f t="shared" ref="X175" si="1686">+X176+X177</f>
        <v>0</v>
      </c>
      <c r="Y175" s="70">
        <f t="shared" ref="Y175" si="1687">+Y176+Y177</f>
        <v>0</v>
      </c>
      <c r="Z175" s="70">
        <f t="shared" ref="Z175" si="1688">+Z176+Z177</f>
        <v>0</v>
      </c>
      <c r="AA175" s="70">
        <f t="shared" ref="AA175" si="1689">+AA176+AA177</f>
        <v>0</v>
      </c>
      <c r="AB175" s="84">
        <f t="shared" ref="AB175" si="1690">+AB176+AB177</f>
        <v>0</v>
      </c>
      <c r="AC175" s="84">
        <f t="shared" ref="AC175" si="1691">+AC176+AC177</f>
        <v>0</v>
      </c>
      <c r="AD175" s="84">
        <f t="shared" ref="AD175" si="1692">+AD176+AD177</f>
        <v>0</v>
      </c>
      <c r="AE175" s="84">
        <f t="shared" ref="AE175" si="1693">+AE176+AE177</f>
        <v>0</v>
      </c>
      <c r="AF175" s="84">
        <f t="shared" ref="AF175" si="1694">+AF176+AF177</f>
        <v>0</v>
      </c>
      <c r="AG175" s="84">
        <f t="shared" ref="AG175" si="1695">+AG176+AG177</f>
        <v>0</v>
      </c>
      <c r="AH175" s="84">
        <f t="shared" ref="AH175" si="1696">+AH176+AH177</f>
        <v>0</v>
      </c>
      <c r="AI175" s="84">
        <f t="shared" ref="AI175" si="1697">+AI176+AI177</f>
        <v>0</v>
      </c>
      <c r="AJ175" s="84">
        <f t="shared" ref="AJ175" si="1698">+AJ176+AJ177</f>
        <v>0</v>
      </c>
      <c r="AK175" s="84">
        <f t="shared" ref="AK175" si="1699">+AK176+AK177</f>
        <v>0</v>
      </c>
      <c r="AL175" s="84">
        <f t="shared" ref="AL175" si="1700">+AL176+AL177</f>
        <v>0</v>
      </c>
      <c r="AM175" s="84">
        <f t="shared" ref="AM175" si="1701">+AM176+AM177</f>
        <v>0</v>
      </c>
      <c r="AN175" s="84">
        <f t="shared" ref="AN175" si="1702">+AN176+AN177</f>
        <v>0</v>
      </c>
      <c r="AO175" s="84">
        <f t="shared" ref="AO175" si="1703">+AO176+AO177</f>
        <v>0</v>
      </c>
      <c r="AP175" s="84">
        <f t="shared" ref="AP175" si="1704">+AP176+AP177</f>
        <v>0</v>
      </c>
      <c r="AQ175" s="84">
        <f t="shared" ref="AQ175" si="1705">+AQ176+AQ177</f>
        <v>0</v>
      </c>
      <c r="AR175" s="84">
        <f t="shared" ref="AR175" si="1706">+AR176+AR177</f>
        <v>0</v>
      </c>
      <c r="AS175" s="84">
        <f t="shared" ref="AS175" si="1707">+AS176+AS177</f>
        <v>0</v>
      </c>
      <c r="AT175" s="84">
        <f t="shared" ref="AT175" si="1708">+AT176+AT177</f>
        <v>0</v>
      </c>
      <c r="AU175" s="84">
        <f t="shared" ref="AU175" si="1709">+AU176+AU177</f>
        <v>0</v>
      </c>
      <c r="AV175" s="84">
        <f t="shared" ref="AV175" si="1710">+AV176+AV177</f>
        <v>0</v>
      </c>
      <c r="AW175" s="84">
        <f t="shared" ref="AW175" si="1711">+AW176+AW177</f>
        <v>0</v>
      </c>
      <c r="AX175" s="84">
        <f t="shared" ref="AX175" si="1712">+AX176+AX177</f>
        <v>0</v>
      </c>
      <c r="AY175" s="84">
        <f t="shared" ref="AY175" si="1713">+AY176+AY177</f>
        <v>0</v>
      </c>
      <c r="AZ175" s="84">
        <f t="shared" ref="AZ175" si="1714">+AZ176+AZ177</f>
        <v>0</v>
      </c>
      <c r="BA175" s="84">
        <f t="shared" ref="BA175" si="1715">+BA176+BA177</f>
        <v>0</v>
      </c>
      <c r="BB175" s="84">
        <f t="shared" ref="BB175" si="1716">+BB176+BB177</f>
        <v>0</v>
      </c>
      <c r="BC175" s="84">
        <f t="shared" ref="BC175" si="1717">+BC176+BC177</f>
        <v>0</v>
      </c>
      <c r="BD175" s="84">
        <f t="shared" ref="BD175" si="1718">+BD176+BD177</f>
        <v>0</v>
      </c>
      <c r="BE175" s="84">
        <f t="shared" ref="BE175" si="1719">+BE176+BE177</f>
        <v>0</v>
      </c>
      <c r="BF175" s="84">
        <f t="shared" ref="BF175" si="1720">+BF176+BF177</f>
        <v>0</v>
      </c>
      <c r="BG175" s="84">
        <f t="shared" ref="BG175" si="1721">+BG176+BG177</f>
        <v>0</v>
      </c>
      <c r="BH175" s="84">
        <f t="shared" ref="BH175" si="1722">+BH176+BH177</f>
        <v>0</v>
      </c>
      <c r="BI175" s="84">
        <f t="shared" ref="BI175" si="1723">+BI176+BI177</f>
        <v>0</v>
      </c>
      <c r="BJ175" s="84">
        <f t="shared" ref="BJ175" si="1724">+BJ176+BJ177</f>
        <v>0</v>
      </c>
      <c r="BK175" s="84">
        <f t="shared" ref="BK175" si="1725">+BK176+BK177</f>
        <v>0</v>
      </c>
      <c r="BL175" s="84">
        <f t="shared" ref="BL175" si="1726">+BL176+BL177</f>
        <v>0</v>
      </c>
      <c r="BM175" s="84">
        <f t="shared" ref="BM175" si="1727">+BM176+BM177</f>
        <v>0</v>
      </c>
      <c r="BN175" s="84">
        <f t="shared" ref="BN175" si="1728">+BN176+BN177</f>
        <v>0</v>
      </c>
      <c r="BO175" s="84">
        <f t="shared" ref="BO175" si="1729">+BO176+BO177</f>
        <v>0</v>
      </c>
      <c r="BP175" s="84">
        <f t="shared" ref="BP175" si="1730">+BP176+BP177</f>
        <v>0</v>
      </c>
      <c r="BQ175" s="84">
        <f t="shared" ref="BQ175" si="1731">+BQ176+BQ177</f>
        <v>0</v>
      </c>
      <c r="BR175" s="84">
        <f t="shared" ref="BR175" si="1732">+BR176+BR177</f>
        <v>0</v>
      </c>
      <c r="BS175" s="84">
        <f t="shared" ref="BS175" si="1733">+BS176+BS177</f>
        <v>0</v>
      </c>
      <c r="BT175" s="84">
        <f t="shared" ref="BT175" si="1734">+BT176+BT177</f>
        <v>0</v>
      </c>
      <c r="BU175" s="84">
        <f t="shared" ref="BU175" si="1735">+BU176+BU177</f>
        <v>0</v>
      </c>
      <c r="BV175" s="84">
        <f t="shared" ref="BV175" si="1736">+BV176+BV177</f>
        <v>0</v>
      </c>
    </row>
    <row r="176" spans="1:150">
      <c r="A176" s="1">
        <v>7.1</v>
      </c>
      <c r="B176" s="43" t="s">
        <v>0</v>
      </c>
      <c r="C176" s="70"/>
      <c r="D176" s="70"/>
      <c r="E176" s="70"/>
      <c r="F176" s="70"/>
      <c r="G176" s="70"/>
      <c r="H176" s="70"/>
      <c r="I176" s="102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  <c r="AW176" s="84"/>
      <c r="AX176" s="84"/>
      <c r="AY176" s="84"/>
      <c r="AZ176" s="84"/>
      <c r="BA176" s="84"/>
      <c r="BB176" s="84"/>
      <c r="BC176" s="84"/>
      <c r="BD176" s="84"/>
      <c r="BE176" s="84"/>
      <c r="BF176" s="84"/>
      <c r="BG176" s="84"/>
      <c r="BH176" s="84"/>
      <c r="BI176" s="84"/>
      <c r="BJ176" s="84"/>
      <c r="BK176" s="84"/>
      <c r="BL176" s="84"/>
      <c r="BM176" s="84"/>
      <c r="BN176" s="84"/>
      <c r="BO176" s="84"/>
      <c r="BP176" s="84"/>
      <c r="BQ176" s="84"/>
      <c r="BR176" s="84"/>
      <c r="BS176" s="84"/>
      <c r="BT176" s="84"/>
      <c r="BU176" s="84"/>
      <c r="BV176" s="84"/>
    </row>
    <row r="177" spans="1:74">
      <c r="A177" s="1">
        <v>7.2</v>
      </c>
      <c r="B177" s="74" t="s">
        <v>64</v>
      </c>
      <c r="C177" s="70"/>
      <c r="D177" s="70"/>
      <c r="E177" s="70"/>
      <c r="F177" s="70"/>
      <c r="G177" s="70"/>
      <c r="H177" s="70"/>
      <c r="I177" s="102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  <c r="AT177" s="84"/>
      <c r="AU177" s="84"/>
      <c r="AV177" s="84"/>
      <c r="AW177" s="84"/>
      <c r="AX177" s="84"/>
      <c r="AY177" s="84"/>
      <c r="AZ177" s="84"/>
      <c r="BA177" s="84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4"/>
      <c r="BN177" s="84"/>
      <c r="BO177" s="84"/>
      <c r="BP177" s="84"/>
      <c r="BQ177" s="84"/>
      <c r="BR177" s="84"/>
      <c r="BS177" s="84"/>
      <c r="BT177" s="84"/>
      <c r="BU177" s="84"/>
      <c r="BV177" s="84"/>
    </row>
    <row r="178" spans="1:74">
      <c r="A178" s="1">
        <v>8</v>
      </c>
      <c r="B178" s="59" t="s">
        <v>1</v>
      </c>
      <c r="C178" s="70">
        <f t="shared" ref="C178" si="1737">+C179+C180</f>
        <v>0</v>
      </c>
      <c r="D178" s="70">
        <f t="shared" ref="D178" si="1738">+D179+D180</f>
        <v>0</v>
      </c>
      <c r="E178" s="70">
        <f t="shared" ref="E178" si="1739">+E179+E180</f>
        <v>0</v>
      </c>
      <c r="F178" s="70">
        <f t="shared" ref="F178" si="1740">+F179+F180</f>
        <v>0</v>
      </c>
      <c r="G178" s="70">
        <f t="shared" ref="G178" si="1741">+G179+G180</f>
        <v>0</v>
      </c>
      <c r="H178" s="70">
        <f t="shared" ref="H178" si="1742">+H179+H180</f>
        <v>0</v>
      </c>
      <c r="I178" s="102">
        <f t="shared" ref="I178" si="1743">+I179+I180</f>
        <v>0</v>
      </c>
      <c r="J178" s="70">
        <f t="shared" ref="J178" si="1744">+J179+J180</f>
        <v>0</v>
      </c>
      <c r="K178" s="70">
        <f t="shared" ref="K178" si="1745">+K179+K180</f>
        <v>0</v>
      </c>
      <c r="L178" s="70">
        <f t="shared" ref="L178" si="1746">+L179+L180</f>
        <v>0</v>
      </c>
      <c r="M178" s="70">
        <f t="shared" ref="M178" si="1747">+M179+M180</f>
        <v>0</v>
      </c>
      <c r="N178" s="70">
        <f t="shared" ref="N178" si="1748">+N179+N180</f>
        <v>0</v>
      </c>
      <c r="O178" s="70">
        <f t="shared" ref="O178" si="1749">+O179+O180</f>
        <v>0</v>
      </c>
      <c r="P178" s="70">
        <f t="shared" ref="P178" si="1750">+P179+P180</f>
        <v>0</v>
      </c>
      <c r="Q178" s="70">
        <f t="shared" ref="Q178" si="1751">+Q179+Q180</f>
        <v>0</v>
      </c>
      <c r="R178" s="70">
        <f t="shared" ref="R178" si="1752">+R179+R180</f>
        <v>0</v>
      </c>
      <c r="S178" s="70">
        <f t="shared" ref="S178" si="1753">+S179+S180</f>
        <v>0</v>
      </c>
      <c r="T178" s="70">
        <f t="shared" ref="T178" si="1754">+T179+T180</f>
        <v>0</v>
      </c>
      <c r="U178" s="70">
        <f t="shared" ref="U178" si="1755">+U179+U180</f>
        <v>0</v>
      </c>
      <c r="V178" s="70">
        <f t="shared" ref="V178" si="1756">+V179+V180</f>
        <v>0</v>
      </c>
      <c r="W178" s="70">
        <f t="shared" ref="W178" si="1757">+W179+W180</f>
        <v>0</v>
      </c>
      <c r="X178" s="70">
        <f t="shared" ref="X178" si="1758">+X179+X180</f>
        <v>0</v>
      </c>
      <c r="Y178" s="70">
        <f t="shared" ref="Y178" si="1759">+Y179+Y180</f>
        <v>0</v>
      </c>
      <c r="Z178" s="70">
        <f t="shared" ref="Z178" si="1760">+Z179+Z180</f>
        <v>0</v>
      </c>
      <c r="AA178" s="70">
        <f t="shared" ref="AA178" si="1761">+AA179+AA180</f>
        <v>0</v>
      </c>
      <c r="AB178" s="84">
        <f t="shared" ref="AB178" si="1762">+AB179+AB180</f>
        <v>0</v>
      </c>
      <c r="AC178" s="84">
        <f t="shared" ref="AC178" si="1763">+AC179+AC180</f>
        <v>0</v>
      </c>
      <c r="AD178" s="84">
        <f t="shared" ref="AD178" si="1764">+AD179+AD180</f>
        <v>0</v>
      </c>
      <c r="AE178" s="84">
        <f t="shared" ref="AE178" si="1765">+AE179+AE180</f>
        <v>0</v>
      </c>
      <c r="AF178" s="84">
        <f t="shared" ref="AF178" si="1766">+AF179+AF180</f>
        <v>0</v>
      </c>
      <c r="AG178" s="84">
        <f t="shared" ref="AG178" si="1767">+AG179+AG180</f>
        <v>0</v>
      </c>
      <c r="AH178" s="84">
        <f t="shared" ref="AH178" si="1768">+AH179+AH180</f>
        <v>0</v>
      </c>
      <c r="AI178" s="84">
        <f t="shared" ref="AI178" si="1769">+AI179+AI180</f>
        <v>0</v>
      </c>
      <c r="AJ178" s="84">
        <f t="shared" ref="AJ178" si="1770">+AJ179+AJ180</f>
        <v>0</v>
      </c>
      <c r="AK178" s="84">
        <f t="shared" ref="AK178" si="1771">+AK179+AK180</f>
        <v>0</v>
      </c>
      <c r="AL178" s="84">
        <f t="shared" ref="AL178" si="1772">+AL179+AL180</f>
        <v>1</v>
      </c>
      <c r="AM178" s="84">
        <f t="shared" ref="AM178" si="1773">+AM179+AM180</f>
        <v>0</v>
      </c>
      <c r="AN178" s="84">
        <f t="shared" ref="AN178" si="1774">+AN179+AN180</f>
        <v>0</v>
      </c>
      <c r="AO178" s="84">
        <f t="shared" ref="AO178" si="1775">+AO179+AO180</f>
        <v>0</v>
      </c>
      <c r="AP178" s="84">
        <f t="shared" ref="AP178" si="1776">+AP179+AP180</f>
        <v>0</v>
      </c>
      <c r="AQ178" s="84">
        <f t="shared" ref="AQ178" si="1777">+AQ179+AQ180</f>
        <v>0</v>
      </c>
      <c r="AR178" s="84">
        <f t="shared" ref="AR178" si="1778">+AR179+AR180</f>
        <v>0</v>
      </c>
      <c r="AS178" s="84">
        <f t="shared" ref="AS178" si="1779">+AS179+AS180</f>
        <v>0</v>
      </c>
      <c r="AT178" s="84">
        <f t="shared" ref="AT178" si="1780">+AT179+AT180</f>
        <v>0</v>
      </c>
      <c r="AU178" s="84">
        <f t="shared" ref="AU178" si="1781">+AU179+AU180</f>
        <v>0</v>
      </c>
      <c r="AV178" s="84">
        <f t="shared" ref="AV178" si="1782">+AV179+AV180</f>
        <v>0</v>
      </c>
      <c r="AW178" s="84">
        <f t="shared" ref="AW178" si="1783">+AW179+AW180</f>
        <v>0</v>
      </c>
      <c r="AX178" s="84">
        <f t="shared" ref="AX178" si="1784">+AX179+AX180</f>
        <v>1</v>
      </c>
      <c r="AY178" s="84">
        <f t="shared" ref="AY178" si="1785">+AY179+AY180</f>
        <v>0</v>
      </c>
      <c r="AZ178" s="84">
        <f t="shared" ref="AZ178" si="1786">+AZ179+AZ180</f>
        <v>0</v>
      </c>
      <c r="BA178" s="84">
        <f t="shared" ref="BA178" si="1787">+BA179+BA180</f>
        <v>0</v>
      </c>
      <c r="BB178" s="84">
        <f t="shared" ref="BB178" si="1788">+BB179+BB180</f>
        <v>0</v>
      </c>
      <c r="BC178" s="84">
        <f t="shared" ref="BC178" si="1789">+BC179+BC180</f>
        <v>0</v>
      </c>
      <c r="BD178" s="84">
        <f t="shared" ref="BD178" si="1790">+BD179+BD180</f>
        <v>0</v>
      </c>
      <c r="BE178" s="84">
        <f t="shared" ref="BE178" si="1791">+BE179+BE180</f>
        <v>0</v>
      </c>
      <c r="BF178" s="84">
        <f t="shared" ref="BF178" si="1792">+BF179+BF180</f>
        <v>0</v>
      </c>
      <c r="BG178" s="84">
        <f t="shared" ref="BG178" si="1793">+BG179+BG180</f>
        <v>0</v>
      </c>
      <c r="BH178" s="84">
        <f t="shared" ref="BH178" si="1794">+BH179+BH180</f>
        <v>0</v>
      </c>
      <c r="BI178" s="84">
        <f t="shared" ref="BI178" si="1795">+BI179+BI180</f>
        <v>0</v>
      </c>
      <c r="BJ178" s="84">
        <f t="shared" ref="BJ178" si="1796">+BJ179+BJ180</f>
        <v>1.94</v>
      </c>
      <c r="BK178" s="84">
        <f t="shared" ref="BK178" si="1797">+BK179+BK180</f>
        <v>0</v>
      </c>
      <c r="BL178" s="84">
        <f t="shared" ref="BL178" si="1798">+BL179+BL180</f>
        <v>0</v>
      </c>
      <c r="BM178" s="84">
        <f t="shared" ref="BM178" si="1799">+BM179+BM180</f>
        <v>1</v>
      </c>
      <c r="BN178" s="84">
        <f t="shared" ref="BN178" si="1800">+BN179+BN180</f>
        <v>0</v>
      </c>
      <c r="BO178" s="84">
        <f t="shared" ref="BO178" si="1801">+BO179+BO180</f>
        <v>0</v>
      </c>
      <c r="BP178" s="84">
        <f t="shared" ref="BP178" si="1802">+BP179+BP180</f>
        <v>0</v>
      </c>
      <c r="BQ178" s="84">
        <f t="shared" ref="BQ178" si="1803">+BQ179+BQ180</f>
        <v>0</v>
      </c>
      <c r="BR178" s="84">
        <f t="shared" ref="BR178" si="1804">+BR179+BR180</f>
        <v>0</v>
      </c>
      <c r="BS178" s="84">
        <f t="shared" ref="BS178" si="1805">+BS179+BS180</f>
        <v>0</v>
      </c>
      <c r="BT178" s="84">
        <f t="shared" ref="BT178" si="1806">+BT179+BT180</f>
        <v>0</v>
      </c>
      <c r="BU178" s="84">
        <f t="shared" ref="BU178" si="1807">+BU179+BU180</f>
        <v>0</v>
      </c>
      <c r="BV178" s="84">
        <f t="shared" ref="BV178" si="1808">+BV179+BV180</f>
        <v>0</v>
      </c>
    </row>
    <row r="179" spans="1:74">
      <c r="A179" s="1">
        <v>8.1</v>
      </c>
      <c r="B179" s="43" t="s">
        <v>65</v>
      </c>
      <c r="C179" s="70"/>
      <c r="D179" s="70"/>
      <c r="E179" s="70"/>
      <c r="F179" s="70"/>
      <c r="G179" s="70"/>
      <c r="H179" s="70"/>
      <c r="I179" s="102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84"/>
      <c r="AC179" s="84"/>
      <c r="AD179" s="84"/>
      <c r="AE179" s="84"/>
      <c r="AF179" s="84"/>
      <c r="AG179" s="84"/>
      <c r="AH179" s="84"/>
      <c r="AI179" s="84"/>
      <c r="AJ179" s="84"/>
      <c r="AK179" s="84"/>
      <c r="AL179" s="84"/>
      <c r="AM179" s="84"/>
      <c r="AN179" s="84"/>
      <c r="AO179" s="84"/>
      <c r="AP179" s="84"/>
      <c r="AQ179" s="84"/>
      <c r="AR179" s="84"/>
      <c r="AS179" s="84"/>
      <c r="AT179" s="84"/>
      <c r="AU179" s="84"/>
      <c r="AV179" s="84"/>
      <c r="AW179" s="84"/>
      <c r="AX179" s="84"/>
      <c r="AY179" s="84"/>
      <c r="AZ179" s="84"/>
      <c r="BA179" s="84"/>
      <c r="BB179" s="84"/>
      <c r="BC179" s="84"/>
      <c r="BD179" s="84"/>
      <c r="BE179" s="84"/>
      <c r="BF179" s="84"/>
      <c r="BG179" s="84"/>
      <c r="BH179" s="84"/>
      <c r="BI179" s="84"/>
      <c r="BJ179" s="84">
        <v>0.94</v>
      </c>
      <c r="BK179" s="84"/>
      <c r="BL179" s="84"/>
      <c r="BM179" s="84"/>
      <c r="BN179" s="84"/>
      <c r="BO179" s="84"/>
      <c r="BP179" s="84"/>
      <c r="BQ179" s="84"/>
      <c r="BR179" s="84"/>
      <c r="BS179" s="84"/>
      <c r="BT179" s="84"/>
      <c r="BU179" s="84"/>
      <c r="BV179" s="84"/>
    </row>
    <row r="180" spans="1:74" ht="15" thickBot="1">
      <c r="A180" s="1">
        <v>8.1999999999999993</v>
      </c>
      <c r="B180" s="48" t="s">
        <v>62</v>
      </c>
      <c r="C180" s="75"/>
      <c r="D180" s="75"/>
      <c r="E180" s="75"/>
      <c r="F180" s="75"/>
      <c r="G180" s="75"/>
      <c r="H180" s="75"/>
      <c r="I180" s="103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>
        <v>1</v>
      </c>
      <c r="AM180" s="85"/>
      <c r="AN180" s="85"/>
      <c r="AO180" s="85"/>
      <c r="AP180" s="85"/>
      <c r="AQ180" s="85"/>
      <c r="AR180" s="85"/>
      <c r="AS180" s="85"/>
      <c r="AT180" s="85"/>
      <c r="AU180" s="85"/>
      <c r="AV180" s="85"/>
      <c r="AW180" s="85"/>
      <c r="AX180" s="85">
        <v>1</v>
      </c>
      <c r="AY180" s="85"/>
      <c r="AZ180" s="85"/>
      <c r="BA180" s="85"/>
      <c r="BB180" s="85"/>
      <c r="BC180" s="85"/>
      <c r="BD180" s="85"/>
      <c r="BE180" s="85"/>
      <c r="BF180" s="85"/>
      <c r="BG180" s="85"/>
      <c r="BH180" s="85"/>
      <c r="BI180" s="85"/>
      <c r="BJ180" s="85">
        <v>1</v>
      </c>
      <c r="BK180" s="85"/>
      <c r="BL180" s="85"/>
      <c r="BM180" s="85">
        <v>1</v>
      </c>
      <c r="BN180" s="85"/>
      <c r="BO180" s="85"/>
      <c r="BP180" s="85"/>
      <c r="BQ180" s="85"/>
      <c r="BR180" s="85"/>
      <c r="BS180" s="85"/>
      <c r="BT180" s="85"/>
      <c r="BU180" s="85"/>
      <c r="BV180" s="85"/>
    </row>
    <row r="181" spans="1:74"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  <c r="BR181" s="86"/>
      <c r="BS181" s="86"/>
      <c r="BT181" s="86"/>
      <c r="BU181" s="86"/>
      <c r="BV181" s="86"/>
    </row>
    <row r="182" spans="1:74"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86"/>
      <c r="AX182" s="86"/>
      <c r="AY182" s="86"/>
      <c r="AZ182" s="86"/>
      <c r="BA182" s="86"/>
      <c r="BB182" s="86"/>
      <c r="BC182" s="86"/>
      <c r="BD182" s="86"/>
      <c r="BE182" s="86"/>
      <c r="BF182" s="86"/>
      <c r="BG182" s="86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  <c r="BU182" s="86"/>
      <c r="BV182" s="86"/>
    </row>
    <row r="183" spans="1:74"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86"/>
      <c r="AX183" s="86"/>
      <c r="AY183" s="86"/>
      <c r="AZ183" s="86"/>
      <c r="BA183" s="86"/>
      <c r="BB183" s="86"/>
      <c r="BC183" s="86"/>
      <c r="BD183" s="86"/>
      <c r="BE183" s="86"/>
      <c r="BF183" s="86"/>
      <c r="BG183" s="86"/>
      <c r="BH183" s="86"/>
      <c r="BI183" s="86"/>
      <c r="BJ183" s="86"/>
      <c r="BK183" s="86"/>
      <c r="BL183" s="86"/>
      <c r="BM183" s="86"/>
      <c r="BN183" s="86"/>
      <c r="BO183" s="86"/>
      <c r="BP183" s="86"/>
      <c r="BQ183" s="86"/>
      <c r="BR183" s="86"/>
      <c r="BS183" s="86"/>
      <c r="BT183" s="86"/>
      <c r="BU183" s="86"/>
      <c r="BV183" s="86"/>
    </row>
    <row r="184" spans="1:74" ht="15" thickBot="1"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</row>
    <row r="185" spans="1:74" ht="15" thickBot="1">
      <c r="B185" s="87" t="s">
        <v>35</v>
      </c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  <c r="BR185" s="86"/>
      <c r="BS185" s="86"/>
      <c r="BT185" s="86"/>
      <c r="BU185" s="86"/>
      <c r="BV185" s="86"/>
    </row>
    <row r="186" spans="1:74" ht="15" thickBot="1">
      <c r="B186" s="88"/>
      <c r="C186" s="113" t="s">
        <v>33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5"/>
      <c r="O186" s="113" t="s">
        <v>32</v>
      </c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5"/>
      <c r="AA186" s="119" t="s">
        <v>31</v>
      </c>
      <c r="AB186" s="120"/>
      <c r="AC186" s="120"/>
      <c r="AD186" s="120"/>
      <c r="AE186" s="120"/>
      <c r="AF186" s="120"/>
      <c r="AG186" s="120"/>
      <c r="AH186" s="120"/>
      <c r="AI186" s="120"/>
      <c r="AJ186" s="120"/>
      <c r="AK186" s="120"/>
      <c r="AL186" s="121"/>
      <c r="AM186" s="119" t="s">
        <v>30</v>
      </c>
      <c r="AN186" s="120"/>
      <c r="AO186" s="120"/>
      <c r="AP186" s="120"/>
      <c r="AQ186" s="120"/>
      <c r="AR186" s="120"/>
      <c r="AS186" s="120"/>
      <c r="AT186" s="120"/>
      <c r="AU186" s="120"/>
      <c r="AV186" s="120"/>
      <c r="AW186" s="120"/>
      <c r="AX186" s="121"/>
      <c r="AY186" s="119" t="s">
        <v>29</v>
      </c>
      <c r="AZ186" s="120"/>
      <c r="BA186" s="120"/>
      <c r="BB186" s="120"/>
      <c r="BC186" s="120"/>
      <c r="BD186" s="120"/>
      <c r="BE186" s="120"/>
      <c r="BF186" s="120"/>
      <c r="BG186" s="120"/>
      <c r="BH186" s="120"/>
      <c r="BI186" s="120"/>
      <c r="BJ186" s="121"/>
      <c r="BK186" s="116" t="s">
        <v>28</v>
      </c>
      <c r="BL186" s="117"/>
      <c r="BM186" s="117"/>
      <c r="BN186" s="117"/>
      <c r="BO186" s="117"/>
      <c r="BP186" s="117"/>
      <c r="BQ186" s="117"/>
      <c r="BR186" s="117"/>
      <c r="BS186" s="117"/>
      <c r="BT186" s="117"/>
      <c r="BU186" s="117"/>
      <c r="BV186" s="118"/>
    </row>
    <row r="187" spans="1:74" ht="15" thickBot="1">
      <c r="A187" s="1" t="s">
        <v>61</v>
      </c>
      <c r="B187" s="62" t="s">
        <v>34</v>
      </c>
      <c r="C187" s="63">
        <v>39448</v>
      </c>
      <c r="D187" s="63">
        <v>39479</v>
      </c>
      <c r="E187" s="63">
        <v>39508</v>
      </c>
      <c r="F187" s="63">
        <v>39539</v>
      </c>
      <c r="G187" s="63">
        <v>39569</v>
      </c>
      <c r="H187" s="63">
        <v>39600</v>
      </c>
      <c r="I187" s="101">
        <v>39630</v>
      </c>
      <c r="J187" s="63">
        <v>39661</v>
      </c>
      <c r="K187" s="63">
        <v>39692</v>
      </c>
      <c r="L187" s="63">
        <v>39722</v>
      </c>
      <c r="M187" s="63">
        <v>39753</v>
      </c>
      <c r="N187" s="63">
        <v>39783</v>
      </c>
      <c r="O187" s="63">
        <v>39814</v>
      </c>
      <c r="P187" s="63">
        <v>39845</v>
      </c>
      <c r="Q187" s="63">
        <v>39873</v>
      </c>
      <c r="R187" s="63">
        <v>39904</v>
      </c>
      <c r="S187" s="63">
        <v>39934</v>
      </c>
      <c r="T187" s="63">
        <v>39965</v>
      </c>
      <c r="U187" s="63">
        <v>39995</v>
      </c>
      <c r="V187" s="63">
        <v>40026</v>
      </c>
      <c r="W187" s="63">
        <v>40057</v>
      </c>
      <c r="X187" s="63">
        <v>40087</v>
      </c>
      <c r="Y187" s="63">
        <v>40118</v>
      </c>
      <c r="Z187" s="63">
        <v>40148</v>
      </c>
      <c r="AA187" s="63">
        <v>40179</v>
      </c>
      <c r="AB187" s="64">
        <v>40210</v>
      </c>
      <c r="AC187" s="64">
        <v>40238</v>
      </c>
      <c r="AD187" s="64">
        <v>40269</v>
      </c>
      <c r="AE187" s="64">
        <v>40299</v>
      </c>
      <c r="AF187" s="64">
        <v>40330</v>
      </c>
      <c r="AG187" s="64">
        <v>40360</v>
      </c>
      <c r="AH187" s="64">
        <v>40391</v>
      </c>
      <c r="AI187" s="64">
        <v>40422</v>
      </c>
      <c r="AJ187" s="64">
        <v>40452</v>
      </c>
      <c r="AK187" s="64">
        <v>40483</v>
      </c>
      <c r="AL187" s="64">
        <v>40513</v>
      </c>
      <c r="AM187" s="64">
        <v>40544</v>
      </c>
      <c r="AN187" s="64">
        <v>40575</v>
      </c>
      <c r="AO187" s="64">
        <v>40603</v>
      </c>
      <c r="AP187" s="64">
        <v>40634</v>
      </c>
      <c r="AQ187" s="64">
        <v>40664</v>
      </c>
      <c r="AR187" s="64">
        <v>40695</v>
      </c>
      <c r="AS187" s="64">
        <v>40725</v>
      </c>
      <c r="AT187" s="64">
        <v>40756</v>
      </c>
      <c r="AU187" s="64">
        <v>40787</v>
      </c>
      <c r="AV187" s="64">
        <v>40817</v>
      </c>
      <c r="AW187" s="64">
        <v>40848</v>
      </c>
      <c r="AX187" s="64">
        <v>40878</v>
      </c>
      <c r="AY187" s="64">
        <v>40909</v>
      </c>
      <c r="AZ187" s="64">
        <v>40940</v>
      </c>
      <c r="BA187" s="64">
        <v>40969</v>
      </c>
      <c r="BB187" s="64">
        <v>41000</v>
      </c>
      <c r="BC187" s="64">
        <v>41030</v>
      </c>
      <c r="BD187" s="64">
        <v>41061</v>
      </c>
      <c r="BE187" s="64">
        <v>41091</v>
      </c>
      <c r="BF187" s="64">
        <v>41122</v>
      </c>
      <c r="BG187" s="64">
        <v>41153</v>
      </c>
      <c r="BH187" s="64">
        <v>41183</v>
      </c>
      <c r="BI187" s="64">
        <v>41214</v>
      </c>
      <c r="BJ187" s="64">
        <v>41244</v>
      </c>
      <c r="BK187" s="64">
        <v>41275</v>
      </c>
      <c r="BL187" s="64">
        <v>41306</v>
      </c>
      <c r="BM187" s="64">
        <v>41334</v>
      </c>
      <c r="BN187" s="64">
        <v>41365</v>
      </c>
      <c r="BO187" s="64">
        <v>41395</v>
      </c>
      <c r="BP187" s="64">
        <v>41426</v>
      </c>
      <c r="BQ187" s="64">
        <v>41456</v>
      </c>
      <c r="BR187" s="64">
        <v>41487</v>
      </c>
      <c r="BS187" s="64">
        <v>41518</v>
      </c>
      <c r="BT187" s="64">
        <v>41548</v>
      </c>
      <c r="BU187" s="64">
        <v>41579</v>
      </c>
      <c r="BV187" s="65">
        <v>41609</v>
      </c>
    </row>
    <row r="188" spans="1:74">
      <c r="A188" s="1">
        <v>1</v>
      </c>
      <c r="B188" s="71" t="s">
        <v>17</v>
      </c>
      <c r="C188" s="42">
        <f t="shared" ref="C188" si="1809">+C189+C190+C191</f>
        <v>1</v>
      </c>
      <c r="D188" s="42">
        <f t="shared" ref="D188" si="1810">+D189+D190+D191</f>
        <v>1</v>
      </c>
      <c r="E188" s="42">
        <f t="shared" ref="E188" si="1811">+E189+E190+E191</f>
        <v>1</v>
      </c>
      <c r="F188" s="42">
        <f t="shared" ref="F188" si="1812">+F189+F190+F191</f>
        <v>1</v>
      </c>
      <c r="G188" s="42">
        <f t="shared" ref="G188" si="1813">+G189+G190+G191</f>
        <v>1</v>
      </c>
      <c r="H188" s="42">
        <f t="shared" ref="H188" si="1814">+H189+H190+H191</f>
        <v>1</v>
      </c>
      <c r="I188" s="97">
        <f t="shared" ref="I188" si="1815">+I189+I190+I191</f>
        <v>1</v>
      </c>
      <c r="J188" s="42">
        <f t="shared" ref="J188" si="1816">+J189+J190+J191</f>
        <v>1</v>
      </c>
      <c r="K188" s="42">
        <f t="shared" ref="K188" si="1817">+K189+K190+K191</f>
        <v>1</v>
      </c>
      <c r="L188" s="42">
        <f t="shared" ref="L188" si="1818">+L189+L190+L191</f>
        <v>1</v>
      </c>
      <c r="M188" s="42">
        <f t="shared" ref="M188" si="1819">+M189+M190+M191</f>
        <v>1</v>
      </c>
      <c r="N188" s="42">
        <f t="shared" ref="N188" si="1820">+N189+N190+N191</f>
        <v>1</v>
      </c>
      <c r="O188" s="42">
        <f t="shared" ref="O188" si="1821">+O189+O190+O191</f>
        <v>1</v>
      </c>
      <c r="P188" s="42">
        <f t="shared" ref="P188" si="1822">+P189+P190+P191</f>
        <v>1</v>
      </c>
      <c r="Q188" s="42">
        <f t="shared" ref="Q188" si="1823">+Q189+Q190+Q191</f>
        <v>1</v>
      </c>
      <c r="R188" s="42">
        <f t="shared" ref="R188" si="1824">+R189+R190+R191</f>
        <v>1</v>
      </c>
      <c r="S188" s="42">
        <f t="shared" ref="S188" si="1825">+S189+S190+S191</f>
        <v>1</v>
      </c>
      <c r="T188" s="42">
        <f t="shared" ref="T188" si="1826">+T189+T190+T191</f>
        <v>1</v>
      </c>
      <c r="U188" s="42">
        <f t="shared" ref="U188" si="1827">+U189+U190+U191</f>
        <v>1</v>
      </c>
      <c r="V188" s="42">
        <f t="shared" ref="V188" si="1828">+V189+V190+V191</f>
        <v>1</v>
      </c>
      <c r="W188" s="42">
        <f t="shared" ref="W188" si="1829">+W189+W190+W191</f>
        <v>1</v>
      </c>
      <c r="X188" s="42">
        <f t="shared" ref="X188" si="1830">+X189+X190+X191</f>
        <v>1</v>
      </c>
      <c r="Y188" s="42">
        <f t="shared" ref="Y188" si="1831">+Y189+Y190+Y191</f>
        <v>1</v>
      </c>
      <c r="Z188" s="42">
        <f t="shared" ref="Z188" si="1832">+Z189+Z190+Z191</f>
        <v>1</v>
      </c>
      <c r="AA188" s="42">
        <f t="shared" ref="AA188" si="1833">+AA189+AA190+AA191</f>
        <v>1</v>
      </c>
      <c r="AB188" s="83">
        <f t="shared" ref="AB188" si="1834">+AB189+AB190+AB191</f>
        <v>1</v>
      </c>
      <c r="AC188" s="83">
        <f t="shared" ref="AC188" si="1835">+AC189+AC190+AC191</f>
        <v>1</v>
      </c>
      <c r="AD188" s="83">
        <f t="shared" ref="AD188" si="1836">+AD189+AD190+AD191</f>
        <v>1</v>
      </c>
      <c r="AE188" s="83">
        <f t="shared" ref="AE188" si="1837">+AE189+AE190+AE191</f>
        <v>1</v>
      </c>
      <c r="AF188" s="83">
        <f t="shared" ref="AF188" si="1838">+AF189+AF190+AF191</f>
        <v>1</v>
      </c>
      <c r="AG188" s="83">
        <f t="shared" ref="AG188" si="1839">+AG189+AG190+AG191</f>
        <v>1</v>
      </c>
      <c r="AH188" s="83">
        <f t="shared" ref="AH188" si="1840">+AH189+AH190+AH191</f>
        <v>1</v>
      </c>
      <c r="AI188" s="83">
        <f t="shared" ref="AI188" si="1841">+AI189+AI190+AI191</f>
        <v>1</v>
      </c>
      <c r="AJ188" s="83">
        <f t="shared" ref="AJ188" si="1842">+AJ189+AJ190+AJ191</f>
        <v>1</v>
      </c>
      <c r="AK188" s="83">
        <f t="shared" ref="AK188" si="1843">+AK189+AK190+AK191</f>
        <v>1</v>
      </c>
      <c r="AL188" s="83">
        <f t="shared" ref="AL188" si="1844">+AL189+AL190+AL191</f>
        <v>1</v>
      </c>
      <c r="AM188" s="83">
        <f t="shared" ref="AM188" si="1845">+AM189+AM190+AM191</f>
        <v>1</v>
      </c>
      <c r="AN188" s="83">
        <f t="shared" ref="AN188" si="1846">+AN189+AN190+AN191</f>
        <v>1</v>
      </c>
      <c r="AO188" s="83">
        <f t="shared" ref="AO188" si="1847">+AO189+AO190+AO191</f>
        <v>1</v>
      </c>
      <c r="AP188" s="83">
        <f t="shared" ref="AP188" si="1848">+AP189+AP190+AP191</f>
        <v>1</v>
      </c>
      <c r="AQ188" s="83">
        <f t="shared" ref="AQ188" si="1849">+AQ189+AQ190+AQ191</f>
        <v>1</v>
      </c>
      <c r="AR188" s="83">
        <f t="shared" ref="AR188" si="1850">+AR189+AR190+AR191</f>
        <v>1</v>
      </c>
      <c r="AS188" s="83">
        <f t="shared" ref="AS188" si="1851">+AS189+AS190+AS191</f>
        <v>1</v>
      </c>
      <c r="AT188" s="83">
        <f t="shared" ref="AT188" si="1852">+AT189+AT190+AT191</f>
        <v>1</v>
      </c>
      <c r="AU188" s="83">
        <f t="shared" ref="AU188" si="1853">+AU189+AU190+AU191</f>
        <v>1</v>
      </c>
      <c r="AV188" s="83">
        <f t="shared" ref="AV188" si="1854">+AV189+AV190+AV191</f>
        <v>1</v>
      </c>
      <c r="AW188" s="83">
        <f t="shared" ref="AW188" si="1855">+AW189+AW190+AW191</f>
        <v>1</v>
      </c>
      <c r="AX188" s="83">
        <f t="shared" ref="AX188" si="1856">+AX189+AX190+AX191</f>
        <v>1</v>
      </c>
      <c r="AY188" s="83">
        <f t="shared" ref="AY188" si="1857">+AY189+AY190+AY191</f>
        <v>1</v>
      </c>
      <c r="AZ188" s="83">
        <f t="shared" ref="AZ188" si="1858">+AZ189+AZ190+AZ191</f>
        <v>1</v>
      </c>
      <c r="BA188" s="83">
        <f t="shared" ref="BA188" si="1859">+BA189+BA190+BA191</f>
        <v>1</v>
      </c>
      <c r="BB188" s="83">
        <f t="shared" ref="BB188" si="1860">+BB189+BB190+BB191</f>
        <v>1</v>
      </c>
      <c r="BC188" s="83">
        <f t="shared" ref="BC188" si="1861">+BC189+BC190+BC191</f>
        <v>1</v>
      </c>
      <c r="BD188" s="83">
        <f t="shared" ref="BD188" si="1862">+BD189+BD190+BD191</f>
        <v>1</v>
      </c>
      <c r="BE188" s="83">
        <f t="shared" ref="BE188" si="1863">+BE189+BE190+BE191</f>
        <v>1</v>
      </c>
      <c r="BF188" s="83">
        <f t="shared" ref="BF188" si="1864">+BF189+BF190+BF191</f>
        <v>1</v>
      </c>
      <c r="BG188" s="83">
        <f t="shared" ref="BG188" si="1865">+BG189+BG190+BG191</f>
        <v>1</v>
      </c>
      <c r="BH188" s="83">
        <f t="shared" ref="BH188" si="1866">+BH189+BH190+BH191</f>
        <v>1</v>
      </c>
      <c r="BI188" s="83">
        <f t="shared" ref="BI188" si="1867">+BI189+BI190+BI191</f>
        <v>1</v>
      </c>
      <c r="BJ188" s="83">
        <f t="shared" ref="BJ188" si="1868">+BJ189+BJ190+BJ191</f>
        <v>1</v>
      </c>
      <c r="BK188" s="83">
        <f t="shared" ref="BK188" si="1869">+BK189+BK190+BK191</f>
        <v>1</v>
      </c>
      <c r="BL188" s="83">
        <f t="shared" ref="BL188" si="1870">+BL189+BL190+BL191</f>
        <v>1</v>
      </c>
      <c r="BM188" s="83">
        <f t="shared" ref="BM188" si="1871">+BM189+BM190+BM191</f>
        <v>1</v>
      </c>
      <c r="BN188" s="83">
        <f t="shared" ref="BN188" si="1872">+BN189+BN190+BN191</f>
        <v>1</v>
      </c>
      <c r="BO188" s="83">
        <f t="shared" ref="BO188" si="1873">+BO189+BO190+BO191</f>
        <v>1</v>
      </c>
      <c r="BP188" s="83">
        <f t="shared" ref="BP188" si="1874">+BP189+BP190+BP191</f>
        <v>1</v>
      </c>
      <c r="BQ188" s="83">
        <f t="shared" ref="BQ188" si="1875">+BQ189+BQ190+BQ191</f>
        <v>1</v>
      </c>
      <c r="BR188" s="83">
        <f t="shared" ref="BR188" si="1876">+BR189+BR190+BR191</f>
        <v>1</v>
      </c>
      <c r="BS188" s="83">
        <f t="shared" ref="BS188" si="1877">+BS189+BS190+BS191</f>
        <v>1</v>
      </c>
      <c r="BT188" s="83">
        <f t="shared" ref="BT188" si="1878">+BT189+BT190+BT191</f>
        <v>1</v>
      </c>
      <c r="BU188" s="83">
        <f t="shared" ref="BU188" si="1879">+BU189+BU190+BU191</f>
        <v>1</v>
      </c>
      <c r="BV188" s="83">
        <f t="shared" ref="BV188" si="1880">+BV189+BV190+BV191</f>
        <v>1</v>
      </c>
    </row>
    <row r="189" spans="1:74">
      <c r="A189" s="1">
        <v>1.1000000000000001</v>
      </c>
      <c r="B189" s="69" t="s">
        <v>15</v>
      </c>
      <c r="C189" s="70">
        <v>1</v>
      </c>
      <c r="D189" s="70">
        <v>1</v>
      </c>
      <c r="E189" s="70">
        <v>1</v>
      </c>
      <c r="F189" s="70">
        <v>1</v>
      </c>
      <c r="G189" s="70">
        <v>1</v>
      </c>
      <c r="H189" s="70">
        <v>1</v>
      </c>
      <c r="I189" s="102">
        <v>1</v>
      </c>
      <c r="J189" s="70">
        <v>1</v>
      </c>
      <c r="K189" s="70">
        <v>1</v>
      </c>
      <c r="L189" s="70">
        <v>1</v>
      </c>
      <c r="M189" s="70">
        <v>1</v>
      </c>
      <c r="N189" s="70">
        <v>1</v>
      </c>
      <c r="O189" s="70">
        <v>1</v>
      </c>
      <c r="P189" s="70">
        <v>1</v>
      </c>
      <c r="Q189" s="70">
        <v>1</v>
      </c>
      <c r="R189" s="70">
        <v>1</v>
      </c>
      <c r="S189" s="70">
        <v>1</v>
      </c>
      <c r="T189" s="70">
        <v>1</v>
      </c>
      <c r="U189" s="70">
        <v>1</v>
      </c>
      <c r="V189" s="70">
        <v>1</v>
      </c>
      <c r="W189" s="70">
        <v>1</v>
      </c>
      <c r="X189" s="70">
        <v>1</v>
      </c>
      <c r="Y189" s="70">
        <v>1</v>
      </c>
      <c r="Z189" s="70">
        <v>1</v>
      </c>
      <c r="AA189" s="70">
        <v>1</v>
      </c>
      <c r="AB189" s="84">
        <v>1</v>
      </c>
      <c r="AC189" s="84">
        <v>1</v>
      </c>
      <c r="AD189" s="84">
        <v>1</v>
      </c>
      <c r="AE189" s="84">
        <v>1</v>
      </c>
      <c r="AF189" s="84">
        <v>1</v>
      </c>
      <c r="AG189" s="84">
        <v>1</v>
      </c>
      <c r="AH189" s="84">
        <v>1</v>
      </c>
      <c r="AI189" s="84">
        <v>1</v>
      </c>
      <c r="AJ189" s="84">
        <v>1</v>
      </c>
      <c r="AK189" s="84">
        <v>1</v>
      </c>
      <c r="AL189" s="84">
        <v>1</v>
      </c>
      <c r="AM189" s="84">
        <v>1</v>
      </c>
      <c r="AN189" s="84">
        <v>1</v>
      </c>
      <c r="AO189" s="84">
        <v>1</v>
      </c>
      <c r="AP189" s="84">
        <v>1</v>
      </c>
      <c r="AQ189" s="84">
        <v>1</v>
      </c>
      <c r="AR189" s="84">
        <v>1</v>
      </c>
      <c r="AS189" s="84">
        <v>1</v>
      </c>
      <c r="AT189" s="84">
        <v>1</v>
      </c>
      <c r="AU189" s="84">
        <v>1</v>
      </c>
      <c r="AV189" s="84">
        <v>1</v>
      </c>
      <c r="AW189" s="84">
        <v>1</v>
      </c>
      <c r="AX189" s="84">
        <v>1</v>
      </c>
      <c r="AY189" s="84">
        <v>1</v>
      </c>
      <c r="AZ189" s="84">
        <v>1</v>
      </c>
      <c r="BA189" s="84">
        <v>1</v>
      </c>
      <c r="BB189" s="84">
        <v>1</v>
      </c>
      <c r="BC189" s="84">
        <v>1</v>
      </c>
      <c r="BD189" s="84">
        <v>1</v>
      </c>
      <c r="BE189" s="84">
        <v>1</v>
      </c>
      <c r="BF189" s="84">
        <v>1</v>
      </c>
      <c r="BG189" s="84">
        <v>1</v>
      </c>
      <c r="BH189" s="84">
        <v>1</v>
      </c>
      <c r="BI189" s="84">
        <v>1</v>
      </c>
      <c r="BJ189" s="84">
        <v>1</v>
      </c>
      <c r="BK189" s="84">
        <v>1</v>
      </c>
      <c r="BL189" s="84">
        <v>1</v>
      </c>
      <c r="BM189" s="84">
        <v>1</v>
      </c>
      <c r="BN189" s="84">
        <v>1</v>
      </c>
      <c r="BO189" s="84">
        <v>1</v>
      </c>
      <c r="BP189" s="84">
        <v>1</v>
      </c>
      <c r="BQ189" s="84">
        <v>1</v>
      </c>
      <c r="BR189" s="84">
        <v>1</v>
      </c>
      <c r="BS189" s="84">
        <v>1</v>
      </c>
      <c r="BT189" s="84">
        <v>1</v>
      </c>
      <c r="BU189" s="84">
        <v>1</v>
      </c>
      <c r="BV189" s="84">
        <v>1</v>
      </c>
    </row>
    <row r="190" spans="1:74">
      <c r="A190" s="1">
        <v>1.2</v>
      </c>
      <c r="B190" s="69" t="s">
        <v>14</v>
      </c>
      <c r="C190" s="70"/>
      <c r="D190" s="70"/>
      <c r="E190" s="70"/>
      <c r="F190" s="70"/>
      <c r="G190" s="70"/>
      <c r="H190" s="70"/>
      <c r="I190" s="102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  <c r="AV190" s="84"/>
      <c r="AW190" s="84"/>
      <c r="AX190" s="84"/>
      <c r="AY190" s="84"/>
      <c r="AZ190" s="84"/>
      <c r="BA190" s="84"/>
      <c r="BB190" s="84"/>
      <c r="BC190" s="84"/>
      <c r="BD190" s="84"/>
      <c r="BE190" s="84"/>
      <c r="BF190" s="84"/>
      <c r="BG190" s="84"/>
      <c r="BH190" s="84"/>
      <c r="BI190" s="84"/>
      <c r="BJ190" s="84"/>
      <c r="BK190" s="84"/>
      <c r="BL190" s="84"/>
      <c r="BM190" s="84"/>
      <c r="BN190" s="84"/>
      <c r="BO190" s="84"/>
      <c r="BP190" s="84"/>
      <c r="BQ190" s="84"/>
      <c r="BR190" s="84"/>
      <c r="BS190" s="84"/>
      <c r="BT190" s="84"/>
      <c r="BU190" s="84"/>
      <c r="BV190" s="84"/>
    </row>
    <row r="191" spans="1:74">
      <c r="A191" s="1">
        <v>1.3</v>
      </c>
      <c r="B191" s="69" t="s">
        <v>13</v>
      </c>
      <c r="C191" s="70"/>
      <c r="D191" s="70"/>
      <c r="E191" s="70"/>
      <c r="F191" s="70"/>
      <c r="G191" s="70"/>
      <c r="H191" s="70"/>
      <c r="I191" s="102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84"/>
      <c r="BC191" s="84"/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  <c r="BQ191" s="84"/>
      <c r="BR191" s="84"/>
      <c r="BS191" s="84"/>
      <c r="BT191" s="84"/>
      <c r="BU191" s="84"/>
      <c r="BV191" s="84"/>
    </row>
    <row r="192" spans="1:74">
      <c r="A192" s="1">
        <v>2</v>
      </c>
      <c r="B192" s="71" t="s">
        <v>16</v>
      </c>
      <c r="C192" s="70">
        <f t="shared" ref="C192" si="1881">+C193+C194+C195</f>
        <v>0</v>
      </c>
      <c r="D192" s="70">
        <f t="shared" ref="D192" si="1882">+D193+D194+D195</f>
        <v>0</v>
      </c>
      <c r="E192" s="70">
        <f t="shared" ref="E192" si="1883">+E193+E194+E195</f>
        <v>0</v>
      </c>
      <c r="F192" s="70">
        <f t="shared" ref="F192" si="1884">+F193+F194+F195</f>
        <v>0</v>
      </c>
      <c r="G192" s="70">
        <f t="shared" ref="G192" si="1885">+G193+G194+G195</f>
        <v>0</v>
      </c>
      <c r="H192" s="70">
        <f t="shared" ref="H192" si="1886">+H193+H194+H195</f>
        <v>0</v>
      </c>
      <c r="I192" s="102">
        <f t="shared" ref="I192" si="1887">+I193+I194+I195</f>
        <v>0</v>
      </c>
      <c r="J192" s="70">
        <f t="shared" ref="J192" si="1888">+J193+J194+J195</f>
        <v>0</v>
      </c>
      <c r="K192" s="70">
        <f t="shared" ref="K192" si="1889">+K193+K194+K195</f>
        <v>0</v>
      </c>
      <c r="L192" s="70">
        <f t="shared" ref="L192" si="1890">+L193+L194+L195</f>
        <v>0</v>
      </c>
      <c r="M192" s="70">
        <f t="shared" ref="M192" si="1891">+M193+M194+M195</f>
        <v>0</v>
      </c>
      <c r="N192" s="70">
        <f t="shared" ref="N192" si="1892">+N193+N194+N195</f>
        <v>0</v>
      </c>
      <c r="O192" s="70">
        <f t="shared" ref="O192" si="1893">+O193+O194+O195</f>
        <v>0</v>
      </c>
      <c r="P192" s="70">
        <f t="shared" ref="P192" si="1894">+P193+P194+P195</f>
        <v>0</v>
      </c>
      <c r="Q192" s="70">
        <f t="shared" ref="Q192" si="1895">+Q193+Q194+Q195</f>
        <v>0</v>
      </c>
      <c r="R192" s="70">
        <f t="shared" ref="R192" si="1896">+R193+R194+R195</f>
        <v>0</v>
      </c>
      <c r="S192" s="70">
        <f t="shared" ref="S192" si="1897">+S193+S194+S195</f>
        <v>0</v>
      </c>
      <c r="T192" s="70">
        <f t="shared" ref="T192" si="1898">+T193+T194+T195</f>
        <v>0</v>
      </c>
      <c r="U192" s="70">
        <f t="shared" ref="U192" si="1899">+U193+U194+U195</f>
        <v>0</v>
      </c>
      <c r="V192" s="70">
        <f t="shared" ref="V192" si="1900">+V193+V194+V195</f>
        <v>0</v>
      </c>
      <c r="W192" s="70">
        <f t="shared" ref="W192" si="1901">+W193+W194+W195</f>
        <v>0</v>
      </c>
      <c r="X192" s="70">
        <f t="shared" ref="X192" si="1902">+X193+X194+X195</f>
        <v>0</v>
      </c>
      <c r="Y192" s="70">
        <f t="shared" ref="Y192" si="1903">+Y193+Y194+Y195</f>
        <v>0</v>
      </c>
      <c r="Z192" s="70">
        <f t="shared" ref="Z192" si="1904">+Z193+Z194+Z195</f>
        <v>0</v>
      </c>
      <c r="AA192" s="70">
        <f t="shared" ref="AA192" si="1905">+AA193+AA194+AA195</f>
        <v>0</v>
      </c>
      <c r="AB192" s="84">
        <f t="shared" ref="AB192" si="1906">+AB193+AB194+AB195</f>
        <v>0</v>
      </c>
      <c r="AC192" s="84">
        <f t="shared" ref="AC192" si="1907">+AC193+AC194+AC195</f>
        <v>0</v>
      </c>
      <c r="AD192" s="84">
        <f t="shared" ref="AD192" si="1908">+AD193+AD194+AD195</f>
        <v>0</v>
      </c>
      <c r="AE192" s="84">
        <f t="shared" ref="AE192" si="1909">+AE193+AE194+AE195</f>
        <v>0</v>
      </c>
      <c r="AF192" s="84">
        <f t="shared" ref="AF192" si="1910">+AF193+AF194+AF195</f>
        <v>0</v>
      </c>
      <c r="AG192" s="84">
        <f t="shared" ref="AG192" si="1911">+AG193+AG194+AG195</f>
        <v>0</v>
      </c>
      <c r="AH192" s="84">
        <f t="shared" ref="AH192" si="1912">+AH193+AH194+AH195</f>
        <v>0</v>
      </c>
      <c r="AI192" s="84">
        <f t="shared" ref="AI192" si="1913">+AI193+AI194+AI195</f>
        <v>0</v>
      </c>
      <c r="AJ192" s="84">
        <f t="shared" ref="AJ192" si="1914">+AJ193+AJ194+AJ195</f>
        <v>0</v>
      </c>
      <c r="AK192" s="84">
        <f t="shared" ref="AK192" si="1915">+AK193+AK194+AK195</f>
        <v>0</v>
      </c>
      <c r="AL192" s="84">
        <f t="shared" ref="AL192" si="1916">+AL193+AL194+AL195</f>
        <v>0</v>
      </c>
      <c r="AM192" s="84">
        <f t="shared" ref="AM192" si="1917">+AM193+AM194+AM195</f>
        <v>0</v>
      </c>
      <c r="AN192" s="84">
        <f t="shared" ref="AN192" si="1918">+AN193+AN194+AN195</f>
        <v>0</v>
      </c>
      <c r="AO192" s="84">
        <f t="shared" ref="AO192" si="1919">+AO193+AO194+AO195</f>
        <v>0</v>
      </c>
      <c r="AP192" s="84">
        <f t="shared" ref="AP192" si="1920">+AP193+AP194+AP195</f>
        <v>0</v>
      </c>
      <c r="AQ192" s="84">
        <f t="shared" ref="AQ192" si="1921">+AQ193+AQ194+AQ195</f>
        <v>0</v>
      </c>
      <c r="AR192" s="84">
        <f t="shared" ref="AR192" si="1922">+AR193+AR194+AR195</f>
        <v>0</v>
      </c>
      <c r="AS192" s="84">
        <f t="shared" ref="AS192" si="1923">+AS193+AS194+AS195</f>
        <v>0</v>
      </c>
      <c r="AT192" s="84">
        <f t="shared" ref="AT192" si="1924">+AT193+AT194+AT195</f>
        <v>0</v>
      </c>
      <c r="AU192" s="84">
        <f t="shared" ref="AU192" si="1925">+AU193+AU194+AU195</f>
        <v>0</v>
      </c>
      <c r="AV192" s="84">
        <f t="shared" ref="AV192" si="1926">+AV193+AV194+AV195</f>
        <v>0</v>
      </c>
      <c r="AW192" s="84">
        <f t="shared" ref="AW192" si="1927">+AW193+AW194+AW195</f>
        <v>0</v>
      </c>
      <c r="AX192" s="84">
        <f t="shared" ref="AX192" si="1928">+AX193+AX194+AX195</f>
        <v>0</v>
      </c>
      <c r="AY192" s="84">
        <f t="shared" ref="AY192" si="1929">+AY193+AY194+AY195</f>
        <v>0</v>
      </c>
      <c r="AZ192" s="84">
        <f t="shared" ref="AZ192" si="1930">+AZ193+AZ194+AZ195</f>
        <v>0</v>
      </c>
      <c r="BA192" s="84">
        <f t="shared" ref="BA192" si="1931">+BA193+BA194+BA195</f>
        <v>0</v>
      </c>
      <c r="BB192" s="84">
        <f t="shared" ref="BB192" si="1932">+BB193+BB194+BB195</f>
        <v>0</v>
      </c>
      <c r="BC192" s="84">
        <f t="shared" ref="BC192" si="1933">+BC193+BC194+BC195</f>
        <v>0</v>
      </c>
      <c r="BD192" s="84">
        <f t="shared" ref="BD192" si="1934">+BD193+BD194+BD195</f>
        <v>0</v>
      </c>
      <c r="BE192" s="84">
        <f t="shared" ref="BE192" si="1935">+BE193+BE194+BE195</f>
        <v>0</v>
      </c>
      <c r="BF192" s="84">
        <f t="shared" ref="BF192" si="1936">+BF193+BF194+BF195</f>
        <v>0</v>
      </c>
      <c r="BG192" s="84">
        <f t="shared" ref="BG192" si="1937">+BG193+BG194+BG195</f>
        <v>0</v>
      </c>
      <c r="BH192" s="84">
        <f t="shared" ref="BH192" si="1938">+BH193+BH194+BH195</f>
        <v>0</v>
      </c>
      <c r="BI192" s="84">
        <f t="shared" ref="BI192" si="1939">+BI193+BI194+BI195</f>
        <v>0</v>
      </c>
      <c r="BJ192" s="84">
        <f t="shared" ref="BJ192" si="1940">+BJ193+BJ194+BJ195</f>
        <v>0</v>
      </c>
      <c r="BK192" s="84">
        <f t="shared" ref="BK192" si="1941">+BK193+BK194+BK195</f>
        <v>0</v>
      </c>
      <c r="BL192" s="84">
        <f t="shared" ref="BL192" si="1942">+BL193+BL194+BL195</f>
        <v>0</v>
      </c>
      <c r="BM192" s="84">
        <f t="shared" ref="BM192" si="1943">+BM193+BM194+BM195</f>
        <v>0</v>
      </c>
      <c r="BN192" s="84">
        <f t="shared" ref="BN192" si="1944">+BN193+BN194+BN195</f>
        <v>0</v>
      </c>
      <c r="BO192" s="84">
        <f t="shared" ref="BO192" si="1945">+BO193+BO194+BO195</f>
        <v>0</v>
      </c>
      <c r="BP192" s="84">
        <f t="shared" ref="BP192" si="1946">+BP193+BP194+BP195</f>
        <v>0</v>
      </c>
      <c r="BQ192" s="84">
        <f t="shared" ref="BQ192" si="1947">+BQ193+BQ194+BQ195</f>
        <v>0</v>
      </c>
      <c r="BR192" s="84">
        <f t="shared" ref="BR192" si="1948">+BR193+BR194+BR195</f>
        <v>0</v>
      </c>
      <c r="BS192" s="84">
        <f t="shared" ref="BS192" si="1949">+BS193+BS194+BS195</f>
        <v>0</v>
      </c>
      <c r="BT192" s="84">
        <f t="shared" ref="BT192" si="1950">+BT193+BT194+BT195</f>
        <v>0</v>
      </c>
      <c r="BU192" s="84">
        <f t="shared" ref="BU192" si="1951">+BU193+BU194+BU195</f>
        <v>0</v>
      </c>
      <c r="BV192" s="84">
        <f t="shared" ref="BV192" si="1952">+BV193+BV194+BV195</f>
        <v>1</v>
      </c>
    </row>
    <row r="193" spans="1:74">
      <c r="A193" s="1">
        <v>2.1</v>
      </c>
      <c r="B193" s="69" t="s">
        <v>15</v>
      </c>
      <c r="C193" s="70"/>
      <c r="D193" s="70"/>
      <c r="E193" s="70"/>
      <c r="F193" s="70"/>
      <c r="G193" s="70"/>
      <c r="H193" s="70"/>
      <c r="I193" s="102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  <c r="AN193" s="84"/>
      <c r="AO193" s="84"/>
      <c r="AP193" s="84"/>
      <c r="AQ193" s="84"/>
      <c r="AR193" s="84"/>
      <c r="AS193" s="84"/>
      <c r="AT193" s="84"/>
      <c r="AU193" s="84"/>
      <c r="AV193" s="84"/>
      <c r="AW193" s="84"/>
      <c r="AX193" s="84"/>
      <c r="AY193" s="84"/>
      <c r="AZ193" s="84"/>
      <c r="BA193" s="84"/>
      <c r="BB193" s="84"/>
      <c r="BC193" s="84"/>
      <c r="BD193" s="84"/>
      <c r="BE193" s="84"/>
      <c r="BF193" s="84"/>
      <c r="BG193" s="84"/>
      <c r="BH193" s="84"/>
      <c r="BI193" s="84"/>
      <c r="BJ193" s="84"/>
      <c r="BK193" s="84"/>
      <c r="BL193" s="84"/>
      <c r="BM193" s="84"/>
      <c r="BN193" s="84"/>
      <c r="BO193" s="84"/>
      <c r="BP193" s="84"/>
      <c r="BQ193" s="84"/>
      <c r="BR193" s="84"/>
      <c r="BS193" s="84"/>
      <c r="BT193" s="84"/>
      <c r="BU193" s="84"/>
      <c r="BV193" s="84">
        <v>1</v>
      </c>
    </row>
    <row r="194" spans="1:74">
      <c r="A194" s="1">
        <v>2.2000000000000002</v>
      </c>
      <c r="B194" s="69" t="s">
        <v>14</v>
      </c>
      <c r="C194" s="70"/>
      <c r="D194" s="70"/>
      <c r="E194" s="70"/>
      <c r="F194" s="70"/>
      <c r="G194" s="70"/>
      <c r="H194" s="70"/>
      <c r="I194" s="102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84"/>
      <c r="AC194" s="84"/>
      <c r="AD194" s="84"/>
      <c r="AE194" s="84"/>
      <c r="AF194" s="84"/>
      <c r="AG194" s="84"/>
      <c r="AH194" s="84"/>
      <c r="AI194" s="84"/>
      <c r="AJ194" s="84"/>
      <c r="AK194" s="84"/>
      <c r="AL194" s="84"/>
      <c r="AM194" s="84"/>
      <c r="AN194" s="84"/>
      <c r="AO194" s="84"/>
      <c r="AP194" s="84"/>
      <c r="AQ194" s="84"/>
      <c r="AR194" s="84"/>
      <c r="AS194" s="84"/>
      <c r="AT194" s="84"/>
      <c r="AU194" s="84"/>
      <c r="AV194" s="84"/>
      <c r="AW194" s="84"/>
      <c r="AX194" s="84"/>
      <c r="AY194" s="84"/>
      <c r="AZ194" s="84"/>
      <c r="BA194" s="84"/>
      <c r="BB194" s="84"/>
      <c r="BC194" s="84"/>
      <c r="BD194" s="84"/>
      <c r="BE194" s="84"/>
      <c r="BF194" s="84"/>
      <c r="BG194" s="84"/>
      <c r="BH194" s="84"/>
      <c r="BI194" s="84"/>
      <c r="BJ194" s="84"/>
      <c r="BK194" s="84"/>
      <c r="BL194" s="84"/>
      <c r="BM194" s="84"/>
      <c r="BN194" s="84"/>
      <c r="BO194" s="84"/>
      <c r="BP194" s="84"/>
      <c r="BQ194" s="84"/>
      <c r="BR194" s="84"/>
      <c r="BS194" s="84"/>
      <c r="BT194" s="84"/>
      <c r="BU194" s="84"/>
      <c r="BV194" s="84"/>
    </row>
    <row r="195" spans="1:74">
      <c r="A195" s="1">
        <v>2.2999999999999998</v>
      </c>
      <c r="B195" s="69" t="s">
        <v>13</v>
      </c>
      <c r="C195" s="70"/>
      <c r="D195" s="70"/>
      <c r="E195" s="70"/>
      <c r="F195" s="70"/>
      <c r="G195" s="70"/>
      <c r="H195" s="70"/>
      <c r="I195" s="102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84"/>
      <c r="AC195" s="84"/>
      <c r="AD195" s="84"/>
      <c r="AE195" s="84"/>
      <c r="AF195" s="84"/>
      <c r="AG195" s="84"/>
      <c r="AH195" s="84"/>
      <c r="AI195" s="84"/>
      <c r="AJ195" s="84"/>
      <c r="AK195" s="84"/>
      <c r="AL195" s="84"/>
      <c r="AM195" s="84"/>
      <c r="AN195" s="84"/>
      <c r="AO195" s="84"/>
      <c r="AP195" s="84"/>
      <c r="AQ195" s="84"/>
      <c r="AR195" s="84"/>
      <c r="AS195" s="84"/>
      <c r="AT195" s="84"/>
      <c r="AU195" s="84"/>
      <c r="AV195" s="84"/>
      <c r="AW195" s="84"/>
      <c r="AX195" s="84"/>
      <c r="AY195" s="84"/>
      <c r="AZ195" s="84"/>
      <c r="BA195" s="84"/>
      <c r="BB195" s="84"/>
      <c r="BC195" s="84"/>
      <c r="BD195" s="84"/>
      <c r="BE195" s="84"/>
      <c r="BF195" s="84"/>
      <c r="BG195" s="84"/>
      <c r="BH195" s="84"/>
      <c r="BI195" s="84"/>
      <c r="BJ195" s="84"/>
      <c r="BK195" s="84"/>
      <c r="BL195" s="84"/>
      <c r="BM195" s="84"/>
      <c r="BN195" s="84"/>
      <c r="BO195" s="84"/>
      <c r="BP195" s="84"/>
      <c r="BQ195" s="84"/>
      <c r="BR195" s="84"/>
      <c r="BS195" s="84"/>
      <c r="BT195" s="84"/>
      <c r="BU195" s="84"/>
      <c r="BV195" s="84"/>
    </row>
    <row r="196" spans="1:74">
      <c r="A196" s="1">
        <v>3</v>
      </c>
      <c r="B196" s="72" t="s">
        <v>12</v>
      </c>
      <c r="C196" s="70">
        <f t="shared" ref="C196" si="1953">+C197+C198</f>
        <v>0</v>
      </c>
      <c r="D196" s="70">
        <f t="shared" ref="D196" si="1954">+D197+D198</f>
        <v>0</v>
      </c>
      <c r="E196" s="70">
        <f t="shared" ref="E196" si="1955">+E197+E198</f>
        <v>0</v>
      </c>
      <c r="F196" s="70">
        <f t="shared" ref="F196" si="1956">+F197+F198</f>
        <v>0</v>
      </c>
      <c r="G196" s="70">
        <f t="shared" ref="G196" si="1957">+G197+G198</f>
        <v>0</v>
      </c>
      <c r="H196" s="70">
        <f t="shared" ref="H196" si="1958">+H197+H198</f>
        <v>0</v>
      </c>
      <c r="I196" s="102">
        <f t="shared" ref="I196" si="1959">+I197+I198</f>
        <v>0</v>
      </c>
      <c r="J196" s="70">
        <f t="shared" ref="J196" si="1960">+J197+J198</f>
        <v>0</v>
      </c>
      <c r="K196" s="70">
        <f t="shared" ref="K196" si="1961">+K197+K198</f>
        <v>0</v>
      </c>
      <c r="L196" s="70">
        <f t="shared" ref="L196" si="1962">+L197+L198</f>
        <v>0</v>
      </c>
      <c r="M196" s="70">
        <f t="shared" ref="M196" si="1963">+M197+M198</f>
        <v>0</v>
      </c>
      <c r="N196" s="70">
        <f t="shared" ref="N196" si="1964">+N197+N198</f>
        <v>0</v>
      </c>
      <c r="O196" s="70">
        <f t="shared" ref="O196" si="1965">+O197+O198</f>
        <v>0</v>
      </c>
      <c r="P196" s="70">
        <f t="shared" ref="P196" si="1966">+P197+P198</f>
        <v>0</v>
      </c>
      <c r="Q196" s="70">
        <f t="shared" ref="Q196" si="1967">+Q197+Q198</f>
        <v>0</v>
      </c>
      <c r="R196" s="70">
        <f t="shared" ref="R196" si="1968">+R197+R198</f>
        <v>0</v>
      </c>
      <c r="S196" s="70">
        <f t="shared" ref="S196" si="1969">+S197+S198</f>
        <v>0</v>
      </c>
      <c r="T196" s="70">
        <f t="shared" ref="T196" si="1970">+T197+T198</f>
        <v>0</v>
      </c>
      <c r="U196" s="70">
        <f t="shared" ref="U196" si="1971">+U197+U198</f>
        <v>0</v>
      </c>
      <c r="V196" s="70">
        <f t="shared" ref="V196" si="1972">+V197+V198</f>
        <v>0</v>
      </c>
      <c r="W196" s="70">
        <f t="shared" ref="W196" si="1973">+W197+W198</f>
        <v>0</v>
      </c>
      <c r="X196" s="70">
        <f t="shared" ref="X196" si="1974">+X197+X198</f>
        <v>0</v>
      </c>
      <c r="Y196" s="70">
        <f t="shared" ref="Y196" si="1975">+Y197+Y198</f>
        <v>0</v>
      </c>
      <c r="Z196" s="70">
        <f t="shared" ref="Z196" si="1976">+Z197+Z198</f>
        <v>0</v>
      </c>
      <c r="AA196" s="70">
        <f t="shared" ref="AA196" si="1977">+AA197+AA198</f>
        <v>0</v>
      </c>
      <c r="AB196" s="84">
        <f t="shared" ref="AB196" si="1978">+AB197+AB198</f>
        <v>0</v>
      </c>
      <c r="AC196" s="84">
        <f t="shared" ref="AC196" si="1979">+AC197+AC198</f>
        <v>0</v>
      </c>
      <c r="AD196" s="84">
        <f t="shared" ref="AD196" si="1980">+AD197+AD198</f>
        <v>0</v>
      </c>
      <c r="AE196" s="84">
        <f t="shared" ref="AE196" si="1981">+AE197+AE198</f>
        <v>0</v>
      </c>
      <c r="AF196" s="84">
        <f t="shared" ref="AF196" si="1982">+AF197+AF198</f>
        <v>0</v>
      </c>
      <c r="AG196" s="84">
        <f t="shared" ref="AG196" si="1983">+AG197+AG198</f>
        <v>0</v>
      </c>
      <c r="AH196" s="84">
        <f t="shared" ref="AH196" si="1984">+AH197+AH198</f>
        <v>0</v>
      </c>
      <c r="AI196" s="84">
        <f t="shared" ref="AI196" si="1985">+AI197+AI198</f>
        <v>0</v>
      </c>
      <c r="AJ196" s="84">
        <f t="shared" ref="AJ196" si="1986">+AJ197+AJ198</f>
        <v>0</v>
      </c>
      <c r="AK196" s="84">
        <f t="shared" ref="AK196" si="1987">+AK197+AK198</f>
        <v>0</v>
      </c>
      <c r="AL196" s="84">
        <f t="shared" ref="AL196" si="1988">+AL197+AL198</f>
        <v>0</v>
      </c>
      <c r="AM196" s="84">
        <f t="shared" ref="AM196" si="1989">+AM197+AM198</f>
        <v>0</v>
      </c>
      <c r="AN196" s="84">
        <f t="shared" ref="AN196" si="1990">+AN197+AN198</f>
        <v>0</v>
      </c>
      <c r="AO196" s="84">
        <f t="shared" ref="AO196" si="1991">+AO197+AO198</f>
        <v>0</v>
      </c>
      <c r="AP196" s="84">
        <f t="shared" ref="AP196" si="1992">+AP197+AP198</f>
        <v>0</v>
      </c>
      <c r="AQ196" s="84">
        <f t="shared" ref="AQ196" si="1993">+AQ197+AQ198</f>
        <v>0</v>
      </c>
      <c r="AR196" s="84">
        <f t="shared" ref="AR196" si="1994">+AR197+AR198</f>
        <v>0</v>
      </c>
      <c r="AS196" s="84">
        <f t="shared" ref="AS196" si="1995">+AS197+AS198</f>
        <v>0</v>
      </c>
      <c r="AT196" s="84">
        <f t="shared" ref="AT196" si="1996">+AT197+AT198</f>
        <v>0</v>
      </c>
      <c r="AU196" s="84">
        <f t="shared" ref="AU196" si="1997">+AU197+AU198</f>
        <v>0</v>
      </c>
      <c r="AV196" s="84">
        <f t="shared" ref="AV196" si="1998">+AV197+AV198</f>
        <v>0</v>
      </c>
      <c r="AW196" s="84">
        <f t="shared" ref="AW196" si="1999">+AW197+AW198</f>
        <v>0</v>
      </c>
      <c r="AX196" s="84">
        <f t="shared" ref="AX196" si="2000">+AX197+AX198</f>
        <v>0</v>
      </c>
      <c r="AY196" s="84">
        <f t="shared" ref="AY196" si="2001">+AY197+AY198</f>
        <v>0</v>
      </c>
      <c r="AZ196" s="84">
        <f t="shared" ref="AZ196" si="2002">+AZ197+AZ198</f>
        <v>0</v>
      </c>
      <c r="BA196" s="84">
        <f t="shared" ref="BA196" si="2003">+BA197+BA198</f>
        <v>0</v>
      </c>
      <c r="BB196" s="84">
        <f t="shared" ref="BB196" si="2004">+BB197+BB198</f>
        <v>0</v>
      </c>
      <c r="BC196" s="84">
        <f t="shared" ref="BC196" si="2005">+BC197+BC198</f>
        <v>0</v>
      </c>
      <c r="BD196" s="84">
        <f t="shared" ref="BD196" si="2006">+BD197+BD198</f>
        <v>0</v>
      </c>
      <c r="BE196" s="84">
        <f t="shared" ref="BE196" si="2007">+BE197+BE198</f>
        <v>0</v>
      </c>
      <c r="BF196" s="84">
        <f t="shared" ref="BF196" si="2008">+BF197+BF198</f>
        <v>0</v>
      </c>
      <c r="BG196" s="84">
        <f t="shared" ref="BG196" si="2009">+BG197+BG198</f>
        <v>0</v>
      </c>
      <c r="BH196" s="84">
        <f t="shared" ref="BH196" si="2010">+BH197+BH198</f>
        <v>0</v>
      </c>
      <c r="BI196" s="84">
        <f t="shared" ref="BI196" si="2011">+BI197+BI198</f>
        <v>0</v>
      </c>
      <c r="BJ196" s="84">
        <f t="shared" ref="BJ196" si="2012">+BJ197+BJ198</f>
        <v>0</v>
      </c>
      <c r="BK196" s="84">
        <f t="shared" ref="BK196" si="2013">+BK197+BK198</f>
        <v>0</v>
      </c>
      <c r="BL196" s="84">
        <f t="shared" ref="BL196" si="2014">+BL197+BL198</f>
        <v>0</v>
      </c>
      <c r="BM196" s="84">
        <f t="shared" ref="BM196" si="2015">+BM197+BM198</f>
        <v>0</v>
      </c>
      <c r="BN196" s="84">
        <f t="shared" ref="BN196" si="2016">+BN197+BN198</f>
        <v>0</v>
      </c>
      <c r="BO196" s="84">
        <f t="shared" ref="BO196" si="2017">+BO197+BO198</f>
        <v>0</v>
      </c>
      <c r="BP196" s="84">
        <f t="shared" ref="BP196" si="2018">+BP197+BP198</f>
        <v>0</v>
      </c>
      <c r="BQ196" s="84">
        <f t="shared" ref="BQ196" si="2019">+BQ197+BQ198</f>
        <v>0</v>
      </c>
      <c r="BR196" s="84">
        <f t="shared" ref="BR196" si="2020">+BR197+BR198</f>
        <v>0</v>
      </c>
      <c r="BS196" s="84">
        <f t="shared" ref="BS196" si="2021">+BS197+BS198</f>
        <v>0</v>
      </c>
      <c r="BT196" s="84">
        <f t="shared" ref="BT196" si="2022">+BT197+BT198</f>
        <v>0</v>
      </c>
      <c r="BU196" s="84">
        <f t="shared" ref="BU196" si="2023">+BU197+BU198</f>
        <v>0</v>
      </c>
      <c r="BV196" s="84">
        <f t="shared" ref="BV196" si="2024">+BV197+BV198</f>
        <v>0</v>
      </c>
    </row>
    <row r="197" spans="1:74">
      <c r="A197" s="1">
        <v>3.1</v>
      </c>
      <c r="B197" s="73" t="s">
        <v>11</v>
      </c>
      <c r="C197" s="70"/>
      <c r="D197" s="70"/>
      <c r="E197" s="70"/>
      <c r="F197" s="70"/>
      <c r="G197" s="70"/>
      <c r="H197" s="70"/>
      <c r="I197" s="102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84"/>
      <c r="AC197" s="84"/>
      <c r="AD197" s="84"/>
      <c r="AE197" s="84"/>
      <c r="AF197" s="84"/>
      <c r="AG197" s="84"/>
      <c r="AH197" s="84"/>
      <c r="AI197" s="84"/>
      <c r="AJ197" s="84"/>
      <c r="AK197" s="84"/>
      <c r="AL197" s="84"/>
      <c r="AM197" s="84"/>
      <c r="AN197" s="84"/>
      <c r="AO197" s="84"/>
      <c r="AP197" s="84"/>
      <c r="AQ197" s="84"/>
      <c r="AR197" s="84"/>
      <c r="AS197" s="84"/>
      <c r="AT197" s="84"/>
      <c r="AU197" s="84"/>
      <c r="AV197" s="84"/>
      <c r="AW197" s="84"/>
      <c r="AX197" s="84"/>
      <c r="AY197" s="84"/>
      <c r="AZ197" s="84"/>
      <c r="BA197" s="84"/>
      <c r="BB197" s="84"/>
      <c r="BC197" s="84"/>
      <c r="BD197" s="84"/>
      <c r="BE197" s="84"/>
      <c r="BF197" s="84"/>
      <c r="BG197" s="84"/>
      <c r="BH197" s="84"/>
      <c r="BI197" s="84"/>
      <c r="BJ197" s="84"/>
      <c r="BK197" s="84"/>
      <c r="BL197" s="84"/>
      <c r="BM197" s="84"/>
      <c r="BN197" s="84"/>
      <c r="BO197" s="84"/>
      <c r="BP197" s="84"/>
      <c r="BQ197" s="84"/>
      <c r="BR197" s="84"/>
      <c r="BS197" s="84"/>
      <c r="BT197" s="84"/>
      <c r="BU197" s="84"/>
      <c r="BV197" s="84"/>
    </row>
    <row r="198" spans="1:74">
      <c r="A198" s="1">
        <v>3.2</v>
      </c>
      <c r="B198" s="74" t="s">
        <v>64</v>
      </c>
      <c r="C198" s="70"/>
      <c r="D198" s="70"/>
      <c r="E198" s="70"/>
      <c r="F198" s="70"/>
      <c r="G198" s="70"/>
      <c r="H198" s="70"/>
      <c r="I198" s="102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/>
      <c r="AP198" s="84"/>
      <c r="AQ198" s="84"/>
      <c r="AR198" s="84"/>
      <c r="AS198" s="84"/>
      <c r="AT198" s="84"/>
      <c r="AU198" s="84"/>
      <c r="AV198" s="84"/>
      <c r="AW198" s="84"/>
      <c r="AX198" s="84"/>
      <c r="AY198" s="84"/>
      <c r="AZ198" s="84"/>
      <c r="BA198" s="84"/>
      <c r="BB198" s="84"/>
      <c r="BC198" s="84"/>
      <c r="BD198" s="84"/>
      <c r="BE198" s="84"/>
      <c r="BF198" s="84"/>
      <c r="BG198" s="84"/>
      <c r="BH198" s="84"/>
      <c r="BI198" s="84"/>
      <c r="BJ198" s="84"/>
      <c r="BK198" s="84"/>
      <c r="BL198" s="84"/>
      <c r="BM198" s="84"/>
      <c r="BN198" s="84"/>
      <c r="BO198" s="84"/>
      <c r="BP198" s="84"/>
      <c r="BQ198" s="84"/>
      <c r="BR198" s="84"/>
      <c r="BS198" s="84"/>
      <c r="BT198" s="84"/>
      <c r="BU198" s="84"/>
      <c r="BV198" s="84"/>
    </row>
    <row r="199" spans="1:74">
      <c r="A199" s="1">
        <v>4</v>
      </c>
      <c r="B199" s="72" t="s">
        <v>10</v>
      </c>
      <c r="C199" s="70">
        <f t="shared" ref="C199" si="2025">+C200+C201</f>
        <v>0</v>
      </c>
      <c r="D199" s="70">
        <f t="shared" ref="D199" si="2026">+D200+D201</f>
        <v>0</v>
      </c>
      <c r="E199" s="70">
        <f t="shared" ref="E199" si="2027">+E200+E201</f>
        <v>0</v>
      </c>
      <c r="F199" s="70">
        <f t="shared" ref="F199" si="2028">+F200+F201</f>
        <v>0</v>
      </c>
      <c r="G199" s="70">
        <f t="shared" ref="G199" si="2029">+G200+G201</f>
        <v>0</v>
      </c>
      <c r="H199" s="70">
        <f t="shared" ref="H199" si="2030">+H200+H201</f>
        <v>0</v>
      </c>
      <c r="I199" s="102">
        <f t="shared" ref="I199" si="2031">+I200+I201</f>
        <v>0</v>
      </c>
      <c r="J199" s="70">
        <f t="shared" ref="J199" si="2032">+J200+J201</f>
        <v>0</v>
      </c>
      <c r="K199" s="70">
        <f t="shared" ref="K199" si="2033">+K200+K201</f>
        <v>0</v>
      </c>
      <c r="L199" s="70">
        <f t="shared" ref="L199" si="2034">+L200+L201</f>
        <v>0</v>
      </c>
      <c r="M199" s="70">
        <f t="shared" ref="M199" si="2035">+M200+M201</f>
        <v>0</v>
      </c>
      <c r="N199" s="70">
        <f t="shared" ref="N199" si="2036">+N200+N201</f>
        <v>0</v>
      </c>
      <c r="O199" s="70">
        <f t="shared" ref="O199" si="2037">+O200+O201</f>
        <v>0</v>
      </c>
      <c r="P199" s="70">
        <f t="shared" ref="P199" si="2038">+P200+P201</f>
        <v>0</v>
      </c>
      <c r="Q199" s="70">
        <f t="shared" ref="Q199" si="2039">+Q200+Q201</f>
        <v>0</v>
      </c>
      <c r="R199" s="70">
        <f t="shared" ref="R199" si="2040">+R200+R201</f>
        <v>0</v>
      </c>
      <c r="S199" s="70">
        <f t="shared" ref="S199" si="2041">+S200+S201</f>
        <v>0</v>
      </c>
      <c r="T199" s="70">
        <f t="shared" ref="T199" si="2042">+T200+T201</f>
        <v>0</v>
      </c>
      <c r="U199" s="70">
        <f t="shared" ref="U199" si="2043">+U200+U201</f>
        <v>0</v>
      </c>
      <c r="V199" s="70">
        <f t="shared" ref="V199" si="2044">+V200+V201</f>
        <v>0</v>
      </c>
      <c r="W199" s="70">
        <f t="shared" ref="W199" si="2045">+W200+W201</f>
        <v>0</v>
      </c>
      <c r="X199" s="70">
        <f t="shared" ref="X199" si="2046">+X200+X201</f>
        <v>0</v>
      </c>
      <c r="Y199" s="70">
        <f t="shared" ref="Y199" si="2047">+Y200+Y201</f>
        <v>0</v>
      </c>
      <c r="Z199" s="70">
        <f t="shared" ref="Z199" si="2048">+Z200+Z201</f>
        <v>0</v>
      </c>
      <c r="AA199" s="70">
        <f t="shared" ref="AA199" si="2049">+AA200+AA201</f>
        <v>0</v>
      </c>
      <c r="AB199" s="84">
        <f t="shared" ref="AB199" si="2050">+AB200+AB201</f>
        <v>0</v>
      </c>
      <c r="AC199" s="84">
        <f t="shared" ref="AC199" si="2051">+AC200+AC201</f>
        <v>0</v>
      </c>
      <c r="AD199" s="84">
        <f t="shared" ref="AD199" si="2052">+AD200+AD201</f>
        <v>0</v>
      </c>
      <c r="AE199" s="84">
        <f t="shared" ref="AE199" si="2053">+AE200+AE201</f>
        <v>0</v>
      </c>
      <c r="AF199" s="84">
        <f t="shared" ref="AF199" si="2054">+AF200+AF201</f>
        <v>0</v>
      </c>
      <c r="AG199" s="84">
        <f t="shared" ref="AG199" si="2055">+AG200+AG201</f>
        <v>0</v>
      </c>
      <c r="AH199" s="84">
        <f t="shared" ref="AH199" si="2056">+AH200+AH201</f>
        <v>0</v>
      </c>
      <c r="AI199" s="84">
        <f t="shared" ref="AI199" si="2057">+AI200+AI201</f>
        <v>0</v>
      </c>
      <c r="AJ199" s="84">
        <f t="shared" ref="AJ199" si="2058">+AJ200+AJ201</f>
        <v>0</v>
      </c>
      <c r="AK199" s="84">
        <f t="shared" ref="AK199" si="2059">+AK200+AK201</f>
        <v>0</v>
      </c>
      <c r="AL199" s="84">
        <f t="shared" ref="AL199" si="2060">+AL200+AL201</f>
        <v>0</v>
      </c>
      <c r="AM199" s="84">
        <f t="shared" ref="AM199" si="2061">+AM200+AM201</f>
        <v>0</v>
      </c>
      <c r="AN199" s="84">
        <f t="shared" ref="AN199" si="2062">+AN200+AN201</f>
        <v>0</v>
      </c>
      <c r="AO199" s="84">
        <f t="shared" ref="AO199" si="2063">+AO200+AO201</f>
        <v>0</v>
      </c>
      <c r="AP199" s="84">
        <f t="shared" ref="AP199" si="2064">+AP200+AP201</f>
        <v>0</v>
      </c>
      <c r="AQ199" s="84">
        <f t="shared" ref="AQ199" si="2065">+AQ200+AQ201</f>
        <v>0</v>
      </c>
      <c r="AR199" s="84">
        <f t="shared" ref="AR199" si="2066">+AR200+AR201</f>
        <v>0</v>
      </c>
      <c r="AS199" s="84">
        <f t="shared" ref="AS199" si="2067">+AS200+AS201</f>
        <v>0</v>
      </c>
      <c r="AT199" s="84">
        <f t="shared" ref="AT199" si="2068">+AT200+AT201</f>
        <v>0</v>
      </c>
      <c r="AU199" s="84">
        <f t="shared" ref="AU199" si="2069">+AU200+AU201</f>
        <v>0</v>
      </c>
      <c r="AV199" s="84">
        <f t="shared" ref="AV199" si="2070">+AV200+AV201</f>
        <v>0</v>
      </c>
      <c r="AW199" s="84">
        <f t="shared" ref="AW199" si="2071">+AW200+AW201</f>
        <v>0</v>
      </c>
      <c r="AX199" s="84">
        <f t="shared" ref="AX199" si="2072">+AX200+AX201</f>
        <v>0</v>
      </c>
      <c r="AY199" s="84">
        <f t="shared" ref="AY199" si="2073">+AY200+AY201</f>
        <v>0</v>
      </c>
      <c r="AZ199" s="84">
        <f t="shared" ref="AZ199" si="2074">+AZ200+AZ201</f>
        <v>0</v>
      </c>
      <c r="BA199" s="84">
        <f t="shared" ref="BA199" si="2075">+BA200+BA201</f>
        <v>0</v>
      </c>
      <c r="BB199" s="84">
        <f t="shared" ref="BB199" si="2076">+BB200+BB201</f>
        <v>0</v>
      </c>
      <c r="BC199" s="84">
        <f t="shared" ref="BC199" si="2077">+BC200+BC201</f>
        <v>0</v>
      </c>
      <c r="BD199" s="84">
        <f t="shared" ref="BD199" si="2078">+BD200+BD201</f>
        <v>0</v>
      </c>
      <c r="BE199" s="84">
        <f t="shared" ref="BE199" si="2079">+BE200+BE201</f>
        <v>0</v>
      </c>
      <c r="BF199" s="84">
        <f t="shared" ref="BF199" si="2080">+BF200+BF201</f>
        <v>0</v>
      </c>
      <c r="BG199" s="84">
        <f t="shared" ref="BG199" si="2081">+BG200+BG201</f>
        <v>0</v>
      </c>
      <c r="BH199" s="84">
        <f t="shared" ref="BH199" si="2082">+BH200+BH201</f>
        <v>0</v>
      </c>
      <c r="BI199" s="84">
        <f t="shared" ref="BI199" si="2083">+BI200+BI201</f>
        <v>0</v>
      </c>
      <c r="BJ199" s="84">
        <f t="shared" ref="BJ199" si="2084">+BJ200+BJ201</f>
        <v>0</v>
      </c>
      <c r="BK199" s="84">
        <f t="shared" ref="BK199" si="2085">+BK200+BK201</f>
        <v>0</v>
      </c>
      <c r="BL199" s="84">
        <f t="shared" ref="BL199" si="2086">+BL200+BL201</f>
        <v>0</v>
      </c>
      <c r="BM199" s="84">
        <f t="shared" ref="BM199" si="2087">+BM200+BM201</f>
        <v>0</v>
      </c>
      <c r="BN199" s="84">
        <f t="shared" ref="BN199" si="2088">+BN200+BN201</f>
        <v>0</v>
      </c>
      <c r="BO199" s="84">
        <f t="shared" ref="BO199" si="2089">+BO200+BO201</f>
        <v>0</v>
      </c>
      <c r="BP199" s="84">
        <f t="shared" ref="BP199" si="2090">+BP200+BP201</f>
        <v>0</v>
      </c>
      <c r="BQ199" s="84">
        <f t="shared" ref="BQ199" si="2091">+BQ200+BQ201</f>
        <v>0</v>
      </c>
      <c r="BR199" s="84">
        <f t="shared" ref="BR199" si="2092">+BR200+BR201</f>
        <v>0</v>
      </c>
      <c r="BS199" s="84">
        <f t="shared" ref="BS199" si="2093">+BS200+BS201</f>
        <v>0</v>
      </c>
      <c r="BT199" s="84">
        <f t="shared" ref="BT199" si="2094">+BT200+BT201</f>
        <v>0</v>
      </c>
      <c r="BU199" s="84">
        <f t="shared" ref="BU199" si="2095">+BU200+BU201</f>
        <v>0</v>
      </c>
      <c r="BV199" s="84">
        <f t="shared" ref="BV199" si="2096">+BV200+BV201</f>
        <v>0</v>
      </c>
    </row>
    <row r="200" spans="1:74">
      <c r="A200" s="1">
        <v>4.0999999999999996</v>
      </c>
      <c r="B200" s="73" t="s">
        <v>9</v>
      </c>
      <c r="C200" s="70"/>
      <c r="D200" s="70"/>
      <c r="E200" s="70"/>
      <c r="F200" s="70"/>
      <c r="G200" s="70"/>
      <c r="H200" s="70"/>
      <c r="I200" s="102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  <c r="AN200" s="84"/>
      <c r="AO200" s="84"/>
      <c r="AP200" s="84"/>
      <c r="AQ200" s="84"/>
      <c r="AR200" s="84"/>
      <c r="AS200" s="84"/>
      <c r="AT200" s="84"/>
      <c r="AU200" s="84"/>
      <c r="AV200" s="84"/>
      <c r="AW200" s="84"/>
      <c r="AX200" s="84"/>
      <c r="AY200" s="84"/>
      <c r="AZ200" s="84"/>
      <c r="BA200" s="84"/>
      <c r="BB200" s="84"/>
      <c r="BC200" s="84"/>
      <c r="BD200" s="84"/>
      <c r="BE200" s="84"/>
      <c r="BF200" s="84"/>
      <c r="BG200" s="84"/>
      <c r="BH200" s="84"/>
      <c r="BI200" s="84"/>
      <c r="BJ200" s="84"/>
      <c r="BK200" s="84"/>
      <c r="BL200" s="84"/>
      <c r="BM200" s="84"/>
      <c r="BN200" s="84"/>
      <c r="BO200" s="84"/>
      <c r="BP200" s="84"/>
      <c r="BQ200" s="84"/>
      <c r="BR200" s="84"/>
      <c r="BS200" s="84"/>
      <c r="BT200" s="84"/>
      <c r="BU200" s="84"/>
      <c r="BV200" s="84"/>
    </row>
    <row r="201" spans="1:74">
      <c r="A201" s="1">
        <v>4.2</v>
      </c>
      <c r="B201" s="74" t="s">
        <v>64</v>
      </c>
      <c r="C201" s="70"/>
      <c r="D201" s="70"/>
      <c r="E201" s="70"/>
      <c r="F201" s="70"/>
      <c r="G201" s="70"/>
      <c r="H201" s="70"/>
      <c r="I201" s="102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84"/>
      <c r="AC201" s="84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/>
      <c r="AP201" s="84"/>
      <c r="AQ201" s="84"/>
      <c r="AR201" s="84"/>
      <c r="AS201" s="84"/>
      <c r="AT201" s="84"/>
      <c r="AU201" s="84"/>
      <c r="AV201" s="84"/>
      <c r="AW201" s="84"/>
      <c r="AX201" s="84"/>
      <c r="AY201" s="84"/>
      <c r="AZ201" s="84"/>
      <c r="BA201" s="84"/>
      <c r="BB201" s="84"/>
      <c r="BC201" s="84"/>
      <c r="BD201" s="84"/>
      <c r="BE201" s="84"/>
      <c r="BF201" s="84"/>
      <c r="BG201" s="84"/>
      <c r="BH201" s="84"/>
      <c r="BI201" s="84"/>
      <c r="BJ201" s="84"/>
      <c r="BK201" s="84"/>
      <c r="BL201" s="84"/>
      <c r="BM201" s="84"/>
      <c r="BN201" s="84"/>
      <c r="BO201" s="84"/>
      <c r="BP201" s="84"/>
      <c r="BQ201" s="84"/>
      <c r="BR201" s="84"/>
      <c r="BS201" s="84"/>
      <c r="BT201" s="84"/>
      <c r="BU201" s="84"/>
      <c r="BV201" s="84"/>
    </row>
    <row r="202" spans="1:74">
      <c r="A202" s="1">
        <v>5</v>
      </c>
      <c r="B202" s="72" t="s">
        <v>8</v>
      </c>
      <c r="C202" s="70">
        <f t="shared" ref="C202" si="2097">+C203+C204+C205+C206</f>
        <v>0</v>
      </c>
      <c r="D202" s="70">
        <f t="shared" ref="D202" si="2098">+D203+D204+D205+D206</f>
        <v>0</v>
      </c>
      <c r="E202" s="70">
        <f t="shared" ref="E202" si="2099">+E203+E204+E205+E206</f>
        <v>0</v>
      </c>
      <c r="F202" s="70">
        <f t="shared" ref="F202" si="2100">+F203+F204+F205+F206</f>
        <v>0</v>
      </c>
      <c r="G202" s="70">
        <f t="shared" ref="G202" si="2101">+G203+G204+G205+G206</f>
        <v>0</v>
      </c>
      <c r="H202" s="70">
        <f t="shared" ref="H202" si="2102">+H203+H204+H205+H206</f>
        <v>0</v>
      </c>
      <c r="I202" s="102">
        <f t="shared" ref="I202" si="2103">+I203+I204+I205+I206</f>
        <v>0</v>
      </c>
      <c r="J202" s="70">
        <f t="shared" ref="J202" si="2104">+J203+J204+J205+J206</f>
        <v>0</v>
      </c>
      <c r="K202" s="70">
        <f t="shared" ref="K202" si="2105">+K203+K204+K205+K206</f>
        <v>0</v>
      </c>
      <c r="L202" s="70">
        <f t="shared" ref="L202" si="2106">+L203+L204+L205+L206</f>
        <v>0</v>
      </c>
      <c r="M202" s="70">
        <f t="shared" ref="M202" si="2107">+M203+M204+M205+M206</f>
        <v>0</v>
      </c>
      <c r="N202" s="70">
        <f t="shared" ref="N202" si="2108">+N203+N204+N205+N206</f>
        <v>0</v>
      </c>
      <c r="O202" s="70">
        <f t="shared" ref="O202" si="2109">+O203+O204+O205+O206</f>
        <v>0</v>
      </c>
      <c r="P202" s="70">
        <f t="shared" ref="P202" si="2110">+P203+P204+P205+P206</f>
        <v>0</v>
      </c>
      <c r="Q202" s="70">
        <f t="shared" ref="Q202" si="2111">+Q203+Q204+Q205+Q206</f>
        <v>0</v>
      </c>
      <c r="R202" s="70">
        <f t="shared" ref="R202" si="2112">+R203+R204+R205+R206</f>
        <v>0</v>
      </c>
      <c r="S202" s="70">
        <f t="shared" ref="S202" si="2113">+S203+S204+S205+S206</f>
        <v>0</v>
      </c>
      <c r="T202" s="70">
        <f t="shared" ref="T202" si="2114">+T203+T204+T205+T206</f>
        <v>0</v>
      </c>
      <c r="U202" s="70">
        <f t="shared" ref="U202" si="2115">+U203+U204+U205+U206</f>
        <v>0</v>
      </c>
      <c r="V202" s="70">
        <f t="shared" ref="V202" si="2116">+V203+V204+V205+V206</f>
        <v>0</v>
      </c>
      <c r="W202" s="70">
        <f t="shared" ref="W202" si="2117">+W203+W204+W205+W206</f>
        <v>0</v>
      </c>
      <c r="X202" s="70">
        <f t="shared" ref="X202" si="2118">+X203+X204+X205+X206</f>
        <v>0</v>
      </c>
      <c r="Y202" s="70">
        <f t="shared" ref="Y202" si="2119">+Y203+Y204+Y205+Y206</f>
        <v>0</v>
      </c>
      <c r="Z202" s="70">
        <f t="shared" ref="Z202" si="2120">+Z203+Z204+Z205+Z206</f>
        <v>0</v>
      </c>
      <c r="AA202" s="70">
        <f t="shared" ref="AA202" si="2121">+AA203+AA204+AA205+AA206</f>
        <v>0</v>
      </c>
      <c r="AB202" s="84">
        <f t="shared" ref="AB202" si="2122">+AB203+AB204+AB205+AB206</f>
        <v>0</v>
      </c>
      <c r="AC202" s="84">
        <f t="shared" ref="AC202" si="2123">+AC203+AC204+AC205+AC206</f>
        <v>0</v>
      </c>
      <c r="AD202" s="84">
        <f t="shared" ref="AD202" si="2124">+AD203+AD204+AD205+AD206</f>
        <v>0</v>
      </c>
      <c r="AE202" s="84">
        <f t="shared" ref="AE202" si="2125">+AE203+AE204+AE205+AE206</f>
        <v>0</v>
      </c>
      <c r="AF202" s="84">
        <f t="shared" ref="AF202" si="2126">+AF203+AF204+AF205+AF206</f>
        <v>0</v>
      </c>
      <c r="AG202" s="84">
        <f t="shared" ref="AG202" si="2127">+AG203+AG204+AG205+AG206</f>
        <v>0</v>
      </c>
      <c r="AH202" s="84">
        <f t="shared" ref="AH202" si="2128">+AH203+AH204+AH205+AH206</f>
        <v>0</v>
      </c>
      <c r="AI202" s="84">
        <f t="shared" ref="AI202" si="2129">+AI203+AI204+AI205+AI206</f>
        <v>0</v>
      </c>
      <c r="AJ202" s="84">
        <f t="shared" ref="AJ202" si="2130">+AJ203+AJ204+AJ205+AJ206</f>
        <v>0</v>
      </c>
      <c r="AK202" s="84">
        <f t="shared" ref="AK202" si="2131">+AK203+AK204+AK205+AK206</f>
        <v>0</v>
      </c>
      <c r="AL202" s="84">
        <f t="shared" ref="AL202" si="2132">+AL203+AL204+AL205+AL206</f>
        <v>0</v>
      </c>
      <c r="AM202" s="84">
        <f t="shared" ref="AM202" si="2133">+AM203+AM204+AM205+AM206</f>
        <v>0</v>
      </c>
      <c r="AN202" s="84">
        <f t="shared" ref="AN202" si="2134">+AN203+AN204+AN205+AN206</f>
        <v>0</v>
      </c>
      <c r="AO202" s="84">
        <f t="shared" ref="AO202" si="2135">+AO203+AO204+AO205+AO206</f>
        <v>0</v>
      </c>
      <c r="AP202" s="84">
        <f t="shared" ref="AP202" si="2136">+AP203+AP204+AP205+AP206</f>
        <v>0</v>
      </c>
      <c r="AQ202" s="84">
        <f t="shared" ref="AQ202" si="2137">+AQ203+AQ204+AQ205+AQ206</f>
        <v>0</v>
      </c>
      <c r="AR202" s="84">
        <f t="shared" ref="AR202" si="2138">+AR203+AR204+AR205+AR206</f>
        <v>0</v>
      </c>
      <c r="AS202" s="84">
        <f t="shared" ref="AS202" si="2139">+AS203+AS204+AS205+AS206</f>
        <v>0</v>
      </c>
      <c r="AT202" s="84">
        <f t="shared" ref="AT202" si="2140">+AT203+AT204+AT205+AT206</f>
        <v>0</v>
      </c>
      <c r="AU202" s="84">
        <f t="shared" ref="AU202" si="2141">+AU203+AU204+AU205+AU206</f>
        <v>0</v>
      </c>
      <c r="AV202" s="84">
        <f t="shared" ref="AV202" si="2142">+AV203+AV204+AV205+AV206</f>
        <v>0</v>
      </c>
      <c r="AW202" s="84">
        <f t="shared" ref="AW202" si="2143">+AW203+AW204+AW205+AW206</f>
        <v>0</v>
      </c>
      <c r="AX202" s="84">
        <f t="shared" ref="AX202" si="2144">+AX203+AX204+AX205+AX206</f>
        <v>0</v>
      </c>
      <c r="AY202" s="84">
        <f t="shared" ref="AY202" si="2145">+AY203+AY204+AY205+AY206</f>
        <v>0</v>
      </c>
      <c r="AZ202" s="84">
        <f t="shared" ref="AZ202" si="2146">+AZ203+AZ204+AZ205+AZ206</f>
        <v>0</v>
      </c>
      <c r="BA202" s="84">
        <f t="shared" ref="BA202" si="2147">+BA203+BA204+BA205+BA206</f>
        <v>0</v>
      </c>
      <c r="BB202" s="84">
        <f t="shared" ref="BB202" si="2148">+BB203+BB204+BB205+BB206</f>
        <v>0</v>
      </c>
      <c r="BC202" s="84">
        <f t="shared" ref="BC202" si="2149">+BC203+BC204+BC205+BC206</f>
        <v>0</v>
      </c>
      <c r="BD202" s="84">
        <f t="shared" ref="BD202" si="2150">+BD203+BD204+BD205+BD206</f>
        <v>0</v>
      </c>
      <c r="BE202" s="84">
        <f t="shared" ref="BE202" si="2151">+BE203+BE204+BE205+BE206</f>
        <v>0</v>
      </c>
      <c r="BF202" s="84">
        <f t="shared" ref="BF202" si="2152">+BF203+BF204+BF205+BF206</f>
        <v>0</v>
      </c>
      <c r="BG202" s="84">
        <f t="shared" ref="BG202" si="2153">+BG203+BG204+BG205+BG206</f>
        <v>0</v>
      </c>
      <c r="BH202" s="84">
        <f t="shared" ref="BH202" si="2154">+BH203+BH204+BH205+BH206</f>
        <v>0</v>
      </c>
      <c r="BI202" s="84">
        <f t="shared" ref="BI202" si="2155">+BI203+BI204+BI205+BI206</f>
        <v>0</v>
      </c>
      <c r="BJ202" s="84">
        <f t="shared" ref="BJ202" si="2156">+BJ203+BJ204+BJ205+BJ206</f>
        <v>0</v>
      </c>
      <c r="BK202" s="84">
        <f t="shared" ref="BK202" si="2157">+BK203+BK204+BK205+BK206</f>
        <v>0</v>
      </c>
      <c r="BL202" s="84">
        <f t="shared" ref="BL202" si="2158">+BL203+BL204+BL205+BL206</f>
        <v>0</v>
      </c>
      <c r="BM202" s="84">
        <f t="shared" ref="BM202" si="2159">+BM203+BM204+BM205+BM206</f>
        <v>0</v>
      </c>
      <c r="BN202" s="84">
        <f t="shared" ref="BN202" si="2160">+BN203+BN204+BN205+BN206</f>
        <v>0</v>
      </c>
      <c r="BO202" s="84">
        <f t="shared" ref="BO202" si="2161">+BO203+BO204+BO205+BO206</f>
        <v>0</v>
      </c>
      <c r="BP202" s="84">
        <f t="shared" ref="BP202" si="2162">+BP203+BP204+BP205+BP206</f>
        <v>0</v>
      </c>
      <c r="BQ202" s="84">
        <f t="shared" ref="BQ202" si="2163">+BQ203+BQ204+BQ205+BQ206</f>
        <v>0</v>
      </c>
      <c r="BR202" s="84">
        <f t="shared" ref="BR202" si="2164">+BR203+BR204+BR205+BR206</f>
        <v>0</v>
      </c>
      <c r="BS202" s="84">
        <f t="shared" ref="BS202" si="2165">+BS203+BS204+BS205+BS206</f>
        <v>0</v>
      </c>
      <c r="BT202" s="84">
        <f t="shared" ref="BT202" si="2166">+BT203+BT204+BT205+BT206</f>
        <v>0</v>
      </c>
      <c r="BU202" s="84">
        <f t="shared" ref="BU202" si="2167">+BU203+BU204+BU205+BU206</f>
        <v>0</v>
      </c>
      <c r="BV202" s="84">
        <f t="shared" ref="BV202" si="2168">+BV203+BV204+BV205+BV206</f>
        <v>0</v>
      </c>
    </row>
    <row r="203" spans="1:74">
      <c r="A203" s="1">
        <v>5.0999999999999996</v>
      </c>
      <c r="B203" s="73" t="s">
        <v>7</v>
      </c>
      <c r="C203" s="70"/>
      <c r="D203" s="70"/>
      <c r="E203" s="70"/>
      <c r="F203" s="70"/>
      <c r="G203" s="70"/>
      <c r="H203" s="70"/>
      <c r="I203" s="102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R203" s="84"/>
      <c r="BS203" s="84"/>
      <c r="BT203" s="84"/>
      <c r="BU203" s="84"/>
      <c r="BV203" s="84"/>
    </row>
    <row r="204" spans="1:74">
      <c r="A204" s="1">
        <v>5.2</v>
      </c>
      <c r="B204" s="73" t="s">
        <v>6</v>
      </c>
      <c r="C204" s="70"/>
      <c r="D204" s="70"/>
      <c r="E204" s="70"/>
      <c r="F204" s="70"/>
      <c r="G204" s="70"/>
      <c r="H204" s="70"/>
      <c r="I204" s="102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  <c r="AN204" s="84"/>
      <c r="AO204" s="84"/>
      <c r="AP204" s="84"/>
      <c r="AQ204" s="84"/>
      <c r="AR204" s="84"/>
      <c r="AS204" s="84"/>
      <c r="AT204" s="84"/>
      <c r="AU204" s="84"/>
      <c r="AV204" s="84"/>
      <c r="AW204" s="84"/>
      <c r="AX204" s="84"/>
      <c r="AY204" s="84"/>
      <c r="AZ204" s="84"/>
      <c r="BA204" s="84"/>
      <c r="BB204" s="84"/>
      <c r="BC204" s="84"/>
      <c r="BD204" s="84"/>
      <c r="BE204" s="84"/>
      <c r="BF204" s="84"/>
      <c r="BG204" s="84"/>
      <c r="BH204" s="84"/>
      <c r="BI204" s="84"/>
      <c r="BJ204" s="84"/>
      <c r="BK204" s="84"/>
      <c r="BL204" s="84"/>
      <c r="BM204" s="84"/>
      <c r="BN204" s="84"/>
      <c r="BO204" s="84"/>
      <c r="BP204" s="84"/>
      <c r="BQ204" s="84"/>
      <c r="BR204" s="84"/>
      <c r="BS204" s="84"/>
      <c r="BT204" s="84"/>
      <c r="BU204" s="84"/>
      <c r="BV204" s="84"/>
    </row>
    <row r="205" spans="1:74">
      <c r="A205" s="1">
        <v>5.3</v>
      </c>
      <c r="B205" s="73" t="s">
        <v>5</v>
      </c>
      <c r="C205" s="70"/>
      <c r="D205" s="70"/>
      <c r="E205" s="70"/>
      <c r="F205" s="70"/>
      <c r="G205" s="70"/>
      <c r="H205" s="70"/>
      <c r="I205" s="102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84"/>
      <c r="AC205" s="84"/>
      <c r="AD205" s="84"/>
      <c r="AE205" s="84"/>
      <c r="AF205" s="84"/>
      <c r="AG205" s="84"/>
      <c r="AH205" s="84"/>
      <c r="AI205" s="84"/>
      <c r="AJ205" s="84"/>
      <c r="AK205" s="84"/>
      <c r="AL205" s="84"/>
      <c r="AM205" s="84"/>
      <c r="AN205" s="84"/>
      <c r="AO205" s="84"/>
      <c r="AP205" s="84"/>
      <c r="AQ205" s="84"/>
      <c r="AR205" s="84"/>
      <c r="AS205" s="84"/>
      <c r="AT205" s="84"/>
      <c r="AU205" s="84"/>
      <c r="AV205" s="84"/>
      <c r="AW205" s="84"/>
      <c r="AX205" s="84"/>
      <c r="AY205" s="84"/>
      <c r="AZ205" s="84"/>
      <c r="BA205" s="84"/>
      <c r="BB205" s="84"/>
      <c r="BC205" s="84"/>
      <c r="BD205" s="84"/>
      <c r="BE205" s="84"/>
      <c r="BF205" s="84"/>
      <c r="BG205" s="84"/>
      <c r="BH205" s="84"/>
      <c r="BI205" s="84"/>
      <c r="BJ205" s="84"/>
      <c r="BK205" s="84"/>
      <c r="BL205" s="84"/>
      <c r="BM205" s="84"/>
      <c r="BN205" s="84"/>
      <c r="BO205" s="84"/>
      <c r="BP205" s="84"/>
      <c r="BQ205" s="84"/>
      <c r="BR205" s="84"/>
      <c r="BS205" s="84"/>
      <c r="BT205" s="84"/>
      <c r="BU205" s="84"/>
      <c r="BV205" s="84"/>
    </row>
    <row r="206" spans="1:74">
      <c r="A206" s="1">
        <v>5.4</v>
      </c>
      <c r="B206" s="74" t="s">
        <v>64</v>
      </c>
      <c r="C206" s="70"/>
      <c r="D206" s="70"/>
      <c r="E206" s="70"/>
      <c r="F206" s="70"/>
      <c r="G206" s="70"/>
      <c r="H206" s="70"/>
      <c r="I206" s="102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84"/>
      <c r="AC206" s="84"/>
      <c r="AD206" s="84"/>
      <c r="AE206" s="84"/>
      <c r="AF206" s="84"/>
      <c r="AG206" s="84"/>
      <c r="AH206" s="84"/>
      <c r="AI206" s="84"/>
      <c r="AJ206" s="84"/>
      <c r="AK206" s="84"/>
      <c r="AL206" s="84"/>
      <c r="AM206" s="84"/>
      <c r="AN206" s="84"/>
      <c r="AO206" s="84"/>
      <c r="AP206" s="84"/>
      <c r="AQ206" s="84"/>
      <c r="AR206" s="84"/>
      <c r="AS206" s="84"/>
      <c r="AT206" s="84"/>
      <c r="AU206" s="84"/>
      <c r="AV206" s="84"/>
      <c r="AW206" s="84"/>
      <c r="AX206" s="84"/>
      <c r="AY206" s="84"/>
      <c r="AZ206" s="84"/>
      <c r="BA206" s="84"/>
      <c r="BB206" s="84"/>
      <c r="BC206" s="84"/>
      <c r="BD206" s="84"/>
      <c r="BE206" s="84"/>
      <c r="BF206" s="84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R206" s="84"/>
      <c r="BS206" s="84"/>
      <c r="BT206" s="84"/>
      <c r="BU206" s="84"/>
      <c r="BV206" s="84"/>
    </row>
    <row r="207" spans="1:74">
      <c r="A207" s="1">
        <v>6</v>
      </c>
      <c r="B207" s="72" t="s">
        <v>4</v>
      </c>
      <c r="C207" s="70">
        <f t="shared" ref="C207" si="2169">+C208+C209</f>
        <v>0</v>
      </c>
      <c r="D207" s="70">
        <f t="shared" ref="D207" si="2170">+D208+D209</f>
        <v>0</v>
      </c>
      <c r="E207" s="70">
        <f t="shared" ref="E207" si="2171">+E208+E209</f>
        <v>0</v>
      </c>
      <c r="F207" s="70">
        <f t="shared" ref="F207" si="2172">+F208+F209</f>
        <v>0</v>
      </c>
      <c r="G207" s="70">
        <f t="shared" ref="G207" si="2173">+G208+G209</f>
        <v>0</v>
      </c>
      <c r="H207" s="70">
        <f t="shared" ref="H207" si="2174">+H208+H209</f>
        <v>0</v>
      </c>
      <c r="I207" s="102">
        <f t="shared" ref="I207" si="2175">+I208+I209</f>
        <v>0</v>
      </c>
      <c r="J207" s="70">
        <f t="shared" ref="J207" si="2176">+J208+J209</f>
        <v>0</v>
      </c>
      <c r="K207" s="70">
        <f t="shared" ref="K207" si="2177">+K208+K209</f>
        <v>0</v>
      </c>
      <c r="L207" s="70">
        <f t="shared" ref="L207" si="2178">+L208+L209</f>
        <v>0</v>
      </c>
      <c r="M207" s="70">
        <f t="shared" ref="M207" si="2179">+M208+M209</f>
        <v>0</v>
      </c>
      <c r="N207" s="70">
        <f t="shared" ref="N207" si="2180">+N208+N209</f>
        <v>0</v>
      </c>
      <c r="O207" s="70">
        <f t="shared" ref="O207" si="2181">+O208+O209</f>
        <v>0</v>
      </c>
      <c r="P207" s="70">
        <f t="shared" ref="P207" si="2182">+P208+P209</f>
        <v>0</v>
      </c>
      <c r="Q207" s="70">
        <f t="shared" ref="Q207" si="2183">+Q208+Q209</f>
        <v>0</v>
      </c>
      <c r="R207" s="70">
        <f t="shared" ref="R207" si="2184">+R208+R209</f>
        <v>0</v>
      </c>
      <c r="S207" s="70">
        <f t="shared" ref="S207" si="2185">+S208+S209</f>
        <v>0</v>
      </c>
      <c r="T207" s="70">
        <f t="shared" ref="T207" si="2186">+T208+T209</f>
        <v>0</v>
      </c>
      <c r="U207" s="70">
        <f t="shared" ref="U207" si="2187">+U208+U209</f>
        <v>0</v>
      </c>
      <c r="V207" s="70">
        <f t="shared" ref="V207" si="2188">+V208+V209</f>
        <v>0</v>
      </c>
      <c r="W207" s="70">
        <f t="shared" ref="W207" si="2189">+W208+W209</f>
        <v>0</v>
      </c>
      <c r="X207" s="70">
        <f t="shared" ref="X207" si="2190">+X208+X209</f>
        <v>0</v>
      </c>
      <c r="Y207" s="70">
        <f t="shared" ref="Y207" si="2191">+Y208+Y209</f>
        <v>0</v>
      </c>
      <c r="Z207" s="70">
        <f t="shared" ref="Z207" si="2192">+Z208+Z209</f>
        <v>0</v>
      </c>
      <c r="AA207" s="70">
        <f t="shared" ref="AA207" si="2193">+AA208+AA209</f>
        <v>0</v>
      </c>
      <c r="AB207" s="84">
        <f t="shared" ref="AB207" si="2194">+AB208+AB209</f>
        <v>0</v>
      </c>
      <c r="AC207" s="84">
        <f t="shared" ref="AC207" si="2195">+AC208+AC209</f>
        <v>0</v>
      </c>
      <c r="AD207" s="84">
        <f t="shared" ref="AD207" si="2196">+AD208+AD209</f>
        <v>0</v>
      </c>
      <c r="AE207" s="84">
        <f t="shared" ref="AE207" si="2197">+AE208+AE209</f>
        <v>0</v>
      </c>
      <c r="AF207" s="84">
        <f t="shared" ref="AF207" si="2198">+AF208+AF209</f>
        <v>0</v>
      </c>
      <c r="AG207" s="84">
        <f t="shared" ref="AG207" si="2199">+AG208+AG209</f>
        <v>0</v>
      </c>
      <c r="AH207" s="84">
        <f t="shared" ref="AH207" si="2200">+AH208+AH209</f>
        <v>0</v>
      </c>
      <c r="AI207" s="84">
        <f t="shared" ref="AI207" si="2201">+AI208+AI209</f>
        <v>0</v>
      </c>
      <c r="AJ207" s="84">
        <f t="shared" ref="AJ207" si="2202">+AJ208+AJ209</f>
        <v>0</v>
      </c>
      <c r="AK207" s="84">
        <f t="shared" ref="AK207" si="2203">+AK208+AK209</f>
        <v>0</v>
      </c>
      <c r="AL207" s="84">
        <f t="shared" ref="AL207" si="2204">+AL208+AL209</f>
        <v>0</v>
      </c>
      <c r="AM207" s="84">
        <f t="shared" ref="AM207" si="2205">+AM208+AM209</f>
        <v>0</v>
      </c>
      <c r="AN207" s="84">
        <f t="shared" ref="AN207" si="2206">+AN208+AN209</f>
        <v>0</v>
      </c>
      <c r="AO207" s="84">
        <f t="shared" ref="AO207" si="2207">+AO208+AO209</f>
        <v>0</v>
      </c>
      <c r="AP207" s="84">
        <f t="shared" ref="AP207" si="2208">+AP208+AP209</f>
        <v>0</v>
      </c>
      <c r="AQ207" s="84">
        <f t="shared" ref="AQ207" si="2209">+AQ208+AQ209</f>
        <v>0</v>
      </c>
      <c r="AR207" s="84">
        <f t="shared" ref="AR207" si="2210">+AR208+AR209</f>
        <v>0</v>
      </c>
      <c r="AS207" s="84">
        <f t="shared" ref="AS207" si="2211">+AS208+AS209</f>
        <v>0</v>
      </c>
      <c r="AT207" s="84">
        <f t="shared" ref="AT207" si="2212">+AT208+AT209</f>
        <v>0</v>
      </c>
      <c r="AU207" s="84">
        <f t="shared" ref="AU207" si="2213">+AU208+AU209</f>
        <v>0</v>
      </c>
      <c r="AV207" s="84">
        <f t="shared" ref="AV207" si="2214">+AV208+AV209</f>
        <v>0</v>
      </c>
      <c r="AW207" s="84">
        <f t="shared" ref="AW207" si="2215">+AW208+AW209</f>
        <v>0</v>
      </c>
      <c r="AX207" s="84">
        <f t="shared" ref="AX207" si="2216">+AX208+AX209</f>
        <v>0</v>
      </c>
      <c r="AY207" s="84">
        <f t="shared" ref="AY207" si="2217">+AY208+AY209</f>
        <v>0</v>
      </c>
      <c r="AZ207" s="84">
        <f t="shared" ref="AZ207" si="2218">+AZ208+AZ209</f>
        <v>0</v>
      </c>
      <c r="BA207" s="84">
        <f t="shared" ref="BA207" si="2219">+BA208+BA209</f>
        <v>0</v>
      </c>
      <c r="BB207" s="84">
        <f t="shared" ref="BB207" si="2220">+BB208+BB209</f>
        <v>0</v>
      </c>
      <c r="BC207" s="84">
        <f t="shared" ref="BC207" si="2221">+BC208+BC209</f>
        <v>0</v>
      </c>
      <c r="BD207" s="84">
        <f t="shared" ref="BD207" si="2222">+BD208+BD209</f>
        <v>0</v>
      </c>
      <c r="BE207" s="84">
        <f t="shared" ref="BE207" si="2223">+BE208+BE209</f>
        <v>0</v>
      </c>
      <c r="BF207" s="84">
        <f t="shared" ref="BF207" si="2224">+BF208+BF209</f>
        <v>0</v>
      </c>
      <c r="BG207" s="84">
        <f t="shared" ref="BG207" si="2225">+BG208+BG209</f>
        <v>0</v>
      </c>
      <c r="BH207" s="84">
        <f t="shared" ref="BH207" si="2226">+BH208+BH209</f>
        <v>0</v>
      </c>
      <c r="BI207" s="84">
        <f t="shared" ref="BI207" si="2227">+BI208+BI209</f>
        <v>0</v>
      </c>
      <c r="BJ207" s="84">
        <f t="shared" ref="BJ207" si="2228">+BJ208+BJ209</f>
        <v>0</v>
      </c>
      <c r="BK207" s="84">
        <f t="shared" ref="BK207" si="2229">+BK208+BK209</f>
        <v>0</v>
      </c>
      <c r="BL207" s="84">
        <f t="shared" ref="BL207" si="2230">+BL208+BL209</f>
        <v>0</v>
      </c>
      <c r="BM207" s="84">
        <f t="shared" ref="BM207" si="2231">+BM208+BM209</f>
        <v>0</v>
      </c>
      <c r="BN207" s="84">
        <f t="shared" ref="BN207" si="2232">+BN208+BN209</f>
        <v>0</v>
      </c>
      <c r="BO207" s="84">
        <f t="shared" ref="BO207" si="2233">+BO208+BO209</f>
        <v>0</v>
      </c>
      <c r="BP207" s="84">
        <f t="shared" ref="BP207" si="2234">+BP208+BP209</f>
        <v>0</v>
      </c>
      <c r="BQ207" s="84">
        <f t="shared" ref="BQ207" si="2235">+BQ208+BQ209</f>
        <v>0</v>
      </c>
      <c r="BR207" s="84">
        <f t="shared" ref="BR207" si="2236">+BR208+BR209</f>
        <v>0</v>
      </c>
      <c r="BS207" s="84">
        <f t="shared" ref="BS207" si="2237">+BS208+BS209</f>
        <v>0</v>
      </c>
      <c r="BT207" s="84">
        <f t="shared" ref="BT207" si="2238">+BT208+BT209</f>
        <v>0</v>
      </c>
      <c r="BU207" s="84">
        <f t="shared" ref="BU207" si="2239">+BU208+BU209</f>
        <v>0</v>
      </c>
      <c r="BV207" s="84">
        <f t="shared" ref="BV207" si="2240">+BV208+BV209</f>
        <v>0</v>
      </c>
    </row>
    <row r="208" spans="1:74">
      <c r="A208" s="1">
        <v>6.1</v>
      </c>
      <c r="B208" s="73" t="s">
        <v>3</v>
      </c>
      <c r="C208" s="70"/>
      <c r="D208" s="70"/>
      <c r="E208" s="70"/>
      <c r="F208" s="70"/>
      <c r="G208" s="70"/>
      <c r="H208" s="70"/>
      <c r="I208" s="102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84"/>
      <c r="AC208" s="84"/>
      <c r="AD208" s="84"/>
      <c r="AE208" s="84"/>
      <c r="AF208" s="84"/>
      <c r="AG208" s="84"/>
      <c r="AH208" s="84"/>
      <c r="AI208" s="84"/>
      <c r="AJ208" s="84"/>
      <c r="AK208" s="84"/>
      <c r="AL208" s="84"/>
      <c r="AM208" s="84"/>
      <c r="AN208" s="84"/>
      <c r="AO208" s="84"/>
      <c r="AP208" s="84"/>
      <c r="AQ208" s="84"/>
      <c r="AR208" s="84"/>
      <c r="AS208" s="84"/>
      <c r="AT208" s="84"/>
      <c r="AU208" s="84"/>
      <c r="AV208" s="84"/>
      <c r="AW208" s="84"/>
      <c r="AX208" s="84"/>
      <c r="AY208" s="84"/>
      <c r="AZ208" s="84"/>
      <c r="BA208" s="84"/>
      <c r="BB208" s="84"/>
      <c r="BC208" s="84"/>
      <c r="BD208" s="84"/>
      <c r="BE208" s="84"/>
      <c r="BF208" s="84"/>
      <c r="BG208" s="84"/>
      <c r="BH208" s="84"/>
      <c r="BI208" s="84"/>
      <c r="BJ208" s="84"/>
      <c r="BK208" s="84"/>
      <c r="BL208" s="84"/>
      <c r="BM208" s="84"/>
      <c r="BN208" s="84"/>
      <c r="BO208" s="84"/>
      <c r="BP208" s="84"/>
      <c r="BQ208" s="84"/>
      <c r="BR208" s="84"/>
      <c r="BS208" s="84"/>
      <c r="BT208" s="84"/>
      <c r="BU208" s="84"/>
      <c r="BV208" s="84"/>
    </row>
    <row r="209" spans="1:74">
      <c r="A209" s="1">
        <v>6.2</v>
      </c>
      <c r="B209" s="74" t="s">
        <v>64</v>
      </c>
      <c r="C209" s="70"/>
      <c r="D209" s="70"/>
      <c r="E209" s="70"/>
      <c r="F209" s="70"/>
      <c r="G209" s="70"/>
      <c r="H209" s="70"/>
      <c r="I209" s="102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84"/>
      <c r="AC209" s="84"/>
      <c r="AD209" s="84"/>
      <c r="AE209" s="84"/>
      <c r="AF209" s="84"/>
      <c r="AG209" s="84"/>
      <c r="AH209" s="84"/>
      <c r="AI209" s="84"/>
      <c r="AJ209" s="84"/>
      <c r="AK209" s="84"/>
      <c r="AL209" s="84"/>
      <c r="AM209" s="84"/>
      <c r="AN209" s="84"/>
      <c r="AO209" s="84"/>
      <c r="AP209" s="84"/>
      <c r="AQ209" s="84"/>
      <c r="AR209" s="84"/>
      <c r="AS209" s="84"/>
      <c r="AT209" s="84"/>
      <c r="AU209" s="84"/>
      <c r="AV209" s="84"/>
      <c r="AW209" s="84"/>
      <c r="AX209" s="84"/>
      <c r="AY209" s="84"/>
      <c r="AZ209" s="84"/>
      <c r="BA209" s="84"/>
      <c r="BB209" s="84"/>
      <c r="BC209" s="84"/>
      <c r="BD209" s="84"/>
      <c r="BE209" s="84"/>
      <c r="BF209" s="84"/>
      <c r="BG209" s="84"/>
      <c r="BH209" s="84"/>
      <c r="BI209" s="84"/>
      <c r="BJ209" s="84"/>
      <c r="BK209" s="84"/>
      <c r="BL209" s="84"/>
      <c r="BM209" s="84"/>
      <c r="BN209" s="84"/>
      <c r="BO209" s="84"/>
      <c r="BP209" s="84"/>
      <c r="BQ209" s="84"/>
      <c r="BR209" s="84"/>
      <c r="BS209" s="84"/>
      <c r="BT209" s="84"/>
      <c r="BU209" s="84"/>
      <c r="BV209" s="84"/>
    </row>
    <row r="210" spans="1:74">
      <c r="A210" s="1">
        <v>7</v>
      </c>
      <c r="B210" s="72" t="s">
        <v>2</v>
      </c>
      <c r="C210" s="70">
        <f t="shared" ref="C210" si="2241">+C211+C212</f>
        <v>0</v>
      </c>
      <c r="D210" s="70">
        <f t="shared" ref="D210" si="2242">+D211+D212</f>
        <v>0</v>
      </c>
      <c r="E210" s="70">
        <f t="shared" ref="E210" si="2243">+E211+E212</f>
        <v>0</v>
      </c>
      <c r="F210" s="70">
        <f t="shared" ref="F210" si="2244">+F211+F212</f>
        <v>0</v>
      </c>
      <c r="G210" s="70">
        <f t="shared" ref="G210" si="2245">+G211+G212</f>
        <v>0</v>
      </c>
      <c r="H210" s="70">
        <f t="shared" ref="H210" si="2246">+H211+H212</f>
        <v>0</v>
      </c>
      <c r="I210" s="102">
        <f t="shared" ref="I210" si="2247">+I211+I212</f>
        <v>0</v>
      </c>
      <c r="J210" s="70">
        <f t="shared" ref="J210" si="2248">+J211+J212</f>
        <v>0</v>
      </c>
      <c r="K210" s="70">
        <f t="shared" ref="K210" si="2249">+K211+K212</f>
        <v>0</v>
      </c>
      <c r="L210" s="70">
        <f t="shared" ref="L210" si="2250">+L211+L212</f>
        <v>0</v>
      </c>
      <c r="M210" s="70">
        <f t="shared" ref="M210" si="2251">+M211+M212</f>
        <v>0</v>
      </c>
      <c r="N210" s="70">
        <f t="shared" ref="N210" si="2252">+N211+N212</f>
        <v>0</v>
      </c>
      <c r="O210" s="70">
        <f t="shared" ref="O210" si="2253">+O211+O212</f>
        <v>0</v>
      </c>
      <c r="P210" s="70">
        <f t="shared" ref="P210" si="2254">+P211+P212</f>
        <v>0</v>
      </c>
      <c r="Q210" s="70">
        <f t="shared" ref="Q210" si="2255">+Q211+Q212</f>
        <v>0</v>
      </c>
      <c r="R210" s="70">
        <f t="shared" ref="R210" si="2256">+R211+R212</f>
        <v>0</v>
      </c>
      <c r="S210" s="70">
        <f t="shared" ref="S210" si="2257">+S211+S212</f>
        <v>0</v>
      </c>
      <c r="T210" s="70">
        <f t="shared" ref="T210" si="2258">+T211+T212</f>
        <v>0</v>
      </c>
      <c r="U210" s="70">
        <f t="shared" ref="U210" si="2259">+U211+U212</f>
        <v>0</v>
      </c>
      <c r="V210" s="70">
        <f t="shared" ref="V210" si="2260">+V211+V212</f>
        <v>0</v>
      </c>
      <c r="W210" s="70">
        <f t="shared" ref="W210" si="2261">+W211+W212</f>
        <v>0</v>
      </c>
      <c r="X210" s="70">
        <f t="shared" ref="X210" si="2262">+X211+X212</f>
        <v>0</v>
      </c>
      <c r="Y210" s="70">
        <f t="shared" ref="Y210" si="2263">+Y211+Y212</f>
        <v>0</v>
      </c>
      <c r="Z210" s="70">
        <f t="shared" ref="Z210" si="2264">+Z211+Z212</f>
        <v>0</v>
      </c>
      <c r="AA210" s="70">
        <f t="shared" ref="AA210" si="2265">+AA211+AA212</f>
        <v>0</v>
      </c>
      <c r="AB210" s="84">
        <f t="shared" ref="AB210" si="2266">+AB211+AB212</f>
        <v>0</v>
      </c>
      <c r="AC210" s="84">
        <f t="shared" ref="AC210" si="2267">+AC211+AC212</f>
        <v>0</v>
      </c>
      <c r="AD210" s="84">
        <f t="shared" ref="AD210" si="2268">+AD211+AD212</f>
        <v>0</v>
      </c>
      <c r="AE210" s="84">
        <f t="shared" ref="AE210" si="2269">+AE211+AE212</f>
        <v>0</v>
      </c>
      <c r="AF210" s="84">
        <f t="shared" ref="AF210" si="2270">+AF211+AF212</f>
        <v>0</v>
      </c>
      <c r="AG210" s="84">
        <f t="shared" ref="AG210" si="2271">+AG211+AG212</f>
        <v>0</v>
      </c>
      <c r="AH210" s="84">
        <f t="shared" ref="AH210" si="2272">+AH211+AH212</f>
        <v>0</v>
      </c>
      <c r="AI210" s="84">
        <f t="shared" ref="AI210" si="2273">+AI211+AI212</f>
        <v>0</v>
      </c>
      <c r="AJ210" s="84">
        <f t="shared" ref="AJ210" si="2274">+AJ211+AJ212</f>
        <v>0</v>
      </c>
      <c r="AK210" s="84">
        <f t="shared" ref="AK210" si="2275">+AK211+AK212</f>
        <v>0</v>
      </c>
      <c r="AL210" s="84">
        <f t="shared" ref="AL210" si="2276">+AL211+AL212</f>
        <v>0</v>
      </c>
      <c r="AM210" s="84">
        <f t="shared" ref="AM210" si="2277">+AM211+AM212</f>
        <v>0</v>
      </c>
      <c r="AN210" s="84">
        <f t="shared" ref="AN210" si="2278">+AN211+AN212</f>
        <v>0</v>
      </c>
      <c r="AO210" s="84">
        <f t="shared" ref="AO210" si="2279">+AO211+AO212</f>
        <v>0</v>
      </c>
      <c r="AP210" s="84">
        <f t="shared" ref="AP210" si="2280">+AP211+AP212</f>
        <v>0</v>
      </c>
      <c r="AQ210" s="84">
        <f t="shared" ref="AQ210" si="2281">+AQ211+AQ212</f>
        <v>0</v>
      </c>
      <c r="AR210" s="84">
        <f t="shared" ref="AR210" si="2282">+AR211+AR212</f>
        <v>0</v>
      </c>
      <c r="AS210" s="84">
        <f t="shared" ref="AS210" si="2283">+AS211+AS212</f>
        <v>0</v>
      </c>
      <c r="AT210" s="84">
        <f t="shared" ref="AT210" si="2284">+AT211+AT212</f>
        <v>0</v>
      </c>
      <c r="AU210" s="84">
        <f t="shared" ref="AU210" si="2285">+AU211+AU212</f>
        <v>0</v>
      </c>
      <c r="AV210" s="84">
        <f t="shared" ref="AV210" si="2286">+AV211+AV212</f>
        <v>0</v>
      </c>
      <c r="AW210" s="84">
        <f t="shared" ref="AW210" si="2287">+AW211+AW212</f>
        <v>0</v>
      </c>
      <c r="AX210" s="84">
        <f t="shared" ref="AX210" si="2288">+AX211+AX212</f>
        <v>0</v>
      </c>
      <c r="AY210" s="84">
        <f t="shared" ref="AY210" si="2289">+AY211+AY212</f>
        <v>0</v>
      </c>
      <c r="AZ210" s="84">
        <f t="shared" ref="AZ210" si="2290">+AZ211+AZ212</f>
        <v>0</v>
      </c>
      <c r="BA210" s="84">
        <f t="shared" ref="BA210" si="2291">+BA211+BA212</f>
        <v>0</v>
      </c>
      <c r="BB210" s="84">
        <f t="shared" ref="BB210" si="2292">+BB211+BB212</f>
        <v>0</v>
      </c>
      <c r="BC210" s="84">
        <f t="shared" ref="BC210" si="2293">+BC211+BC212</f>
        <v>0</v>
      </c>
      <c r="BD210" s="84">
        <f t="shared" ref="BD210" si="2294">+BD211+BD212</f>
        <v>0</v>
      </c>
      <c r="BE210" s="84">
        <f t="shared" ref="BE210" si="2295">+BE211+BE212</f>
        <v>0</v>
      </c>
      <c r="BF210" s="84">
        <f t="shared" ref="BF210" si="2296">+BF211+BF212</f>
        <v>0</v>
      </c>
      <c r="BG210" s="84">
        <f t="shared" ref="BG210" si="2297">+BG211+BG212</f>
        <v>0</v>
      </c>
      <c r="BH210" s="84">
        <f t="shared" ref="BH210" si="2298">+BH211+BH212</f>
        <v>0</v>
      </c>
      <c r="BI210" s="84">
        <f t="shared" ref="BI210" si="2299">+BI211+BI212</f>
        <v>0</v>
      </c>
      <c r="BJ210" s="84">
        <f t="shared" ref="BJ210" si="2300">+BJ211+BJ212</f>
        <v>0</v>
      </c>
      <c r="BK210" s="84">
        <f t="shared" ref="BK210" si="2301">+BK211+BK212</f>
        <v>0</v>
      </c>
      <c r="BL210" s="84">
        <f t="shared" ref="BL210" si="2302">+BL211+BL212</f>
        <v>0</v>
      </c>
      <c r="BM210" s="84">
        <f t="shared" ref="BM210" si="2303">+BM211+BM212</f>
        <v>0</v>
      </c>
      <c r="BN210" s="84">
        <f t="shared" ref="BN210" si="2304">+BN211+BN212</f>
        <v>0</v>
      </c>
      <c r="BO210" s="84">
        <f t="shared" ref="BO210" si="2305">+BO211+BO212</f>
        <v>0</v>
      </c>
      <c r="BP210" s="84">
        <f t="shared" ref="BP210" si="2306">+BP211+BP212</f>
        <v>0</v>
      </c>
      <c r="BQ210" s="84">
        <f t="shared" ref="BQ210" si="2307">+BQ211+BQ212</f>
        <v>0</v>
      </c>
      <c r="BR210" s="84">
        <f t="shared" ref="BR210" si="2308">+BR211+BR212</f>
        <v>0</v>
      </c>
      <c r="BS210" s="84">
        <f t="shared" ref="BS210" si="2309">+BS211+BS212</f>
        <v>0</v>
      </c>
      <c r="BT210" s="84">
        <f t="shared" ref="BT210" si="2310">+BT211+BT212</f>
        <v>0</v>
      </c>
      <c r="BU210" s="84">
        <f t="shared" ref="BU210" si="2311">+BU211+BU212</f>
        <v>0</v>
      </c>
      <c r="BV210" s="84">
        <f t="shared" ref="BV210" si="2312">+BV211+BV212</f>
        <v>0</v>
      </c>
    </row>
    <row r="211" spans="1:74">
      <c r="A211" s="1">
        <v>7.1</v>
      </c>
      <c r="B211" s="73" t="s">
        <v>0</v>
      </c>
      <c r="C211" s="70"/>
      <c r="D211" s="70"/>
      <c r="E211" s="70"/>
      <c r="F211" s="70"/>
      <c r="G211" s="70"/>
      <c r="H211" s="70"/>
      <c r="I211" s="102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84"/>
      <c r="AC211" s="84"/>
      <c r="AD211" s="84"/>
      <c r="AE211" s="84"/>
      <c r="AF211" s="84"/>
      <c r="AG211" s="84"/>
      <c r="AH211" s="84"/>
      <c r="AI211" s="84"/>
      <c r="AJ211" s="84"/>
      <c r="AK211" s="84"/>
      <c r="AL211" s="84"/>
      <c r="AM211" s="84"/>
      <c r="AN211" s="84"/>
      <c r="AO211" s="84"/>
      <c r="AP211" s="84"/>
      <c r="AQ211" s="84"/>
      <c r="AR211" s="84"/>
      <c r="AS211" s="84"/>
      <c r="AT211" s="84"/>
      <c r="AU211" s="84"/>
      <c r="AV211" s="84"/>
      <c r="AW211" s="84"/>
      <c r="AX211" s="84"/>
      <c r="AY211" s="84"/>
      <c r="AZ211" s="84"/>
      <c r="BA211" s="84"/>
      <c r="BB211" s="84"/>
      <c r="BC211" s="84"/>
      <c r="BD211" s="84"/>
      <c r="BE211" s="84"/>
      <c r="BF211" s="84"/>
      <c r="BG211" s="84"/>
      <c r="BH211" s="84"/>
      <c r="BI211" s="84"/>
      <c r="BJ211" s="84"/>
      <c r="BK211" s="84"/>
      <c r="BL211" s="84"/>
      <c r="BM211" s="84"/>
      <c r="BN211" s="84"/>
      <c r="BO211" s="84"/>
      <c r="BP211" s="84"/>
      <c r="BQ211" s="84"/>
      <c r="BR211" s="84"/>
      <c r="BS211" s="84"/>
      <c r="BT211" s="84"/>
      <c r="BU211" s="84"/>
      <c r="BV211" s="84"/>
    </row>
    <row r="212" spans="1:74">
      <c r="A212" s="1">
        <v>7.2</v>
      </c>
      <c r="B212" s="74" t="s">
        <v>64</v>
      </c>
      <c r="C212" s="70"/>
      <c r="D212" s="70"/>
      <c r="E212" s="70"/>
      <c r="F212" s="70"/>
      <c r="G212" s="70"/>
      <c r="H212" s="70"/>
      <c r="I212" s="102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84"/>
      <c r="AC212" s="84"/>
      <c r="AD212" s="84"/>
      <c r="AE212" s="84"/>
      <c r="AF212" s="84"/>
      <c r="AG212" s="84"/>
      <c r="AH212" s="84"/>
      <c r="AI212" s="84"/>
      <c r="AJ212" s="84"/>
      <c r="AK212" s="84"/>
      <c r="AL212" s="84"/>
      <c r="AM212" s="84"/>
      <c r="AN212" s="84"/>
      <c r="AO212" s="84"/>
      <c r="AP212" s="84"/>
      <c r="AQ212" s="84"/>
      <c r="AR212" s="84"/>
      <c r="AS212" s="84"/>
      <c r="AT212" s="84"/>
      <c r="AU212" s="84"/>
      <c r="AV212" s="84"/>
      <c r="AW212" s="84"/>
      <c r="AX212" s="84"/>
      <c r="AY212" s="84"/>
      <c r="AZ212" s="84"/>
      <c r="BA212" s="84"/>
      <c r="BB212" s="84"/>
      <c r="BC212" s="84"/>
      <c r="BD212" s="84"/>
      <c r="BE212" s="84"/>
      <c r="BF212" s="84"/>
      <c r="BG212" s="84"/>
      <c r="BH212" s="84"/>
      <c r="BI212" s="84"/>
      <c r="BJ212" s="84"/>
      <c r="BK212" s="84"/>
      <c r="BL212" s="84"/>
      <c r="BM212" s="84"/>
      <c r="BN212" s="84"/>
      <c r="BO212" s="84"/>
      <c r="BP212" s="84"/>
      <c r="BQ212" s="84"/>
      <c r="BR212" s="84"/>
      <c r="BS212" s="84"/>
      <c r="BT212" s="84"/>
      <c r="BU212" s="84"/>
      <c r="BV212" s="84"/>
    </row>
    <row r="213" spans="1:74">
      <c r="A213" s="1">
        <v>8</v>
      </c>
      <c r="B213" s="59" t="s">
        <v>1</v>
      </c>
      <c r="C213" s="70">
        <f t="shared" ref="C213" si="2313">+C214+C215</f>
        <v>0</v>
      </c>
      <c r="D213" s="70">
        <f t="shared" ref="D213" si="2314">+D214+D215</f>
        <v>0</v>
      </c>
      <c r="E213" s="70">
        <f t="shared" ref="E213" si="2315">+E214+E215</f>
        <v>0</v>
      </c>
      <c r="F213" s="70">
        <f t="shared" ref="F213" si="2316">+F214+F215</f>
        <v>0</v>
      </c>
      <c r="G213" s="70">
        <f t="shared" ref="G213" si="2317">+G214+G215</f>
        <v>0</v>
      </c>
      <c r="H213" s="70">
        <f t="shared" ref="H213" si="2318">+H214+H215</f>
        <v>0</v>
      </c>
      <c r="I213" s="102">
        <f t="shared" ref="I213" si="2319">+I214+I215</f>
        <v>0</v>
      </c>
      <c r="J213" s="70">
        <f t="shared" ref="J213" si="2320">+J214+J215</f>
        <v>0</v>
      </c>
      <c r="K213" s="70">
        <f t="shared" ref="K213" si="2321">+K214+K215</f>
        <v>0</v>
      </c>
      <c r="L213" s="70">
        <f t="shared" ref="L213" si="2322">+L214+L215</f>
        <v>0</v>
      </c>
      <c r="M213" s="70">
        <f t="shared" ref="M213" si="2323">+M214+M215</f>
        <v>0</v>
      </c>
      <c r="N213" s="70">
        <f t="shared" ref="N213" si="2324">+N214+N215</f>
        <v>0</v>
      </c>
      <c r="O213" s="70">
        <f t="shared" ref="O213" si="2325">+O214+O215</f>
        <v>0</v>
      </c>
      <c r="P213" s="70">
        <f t="shared" ref="P213" si="2326">+P214+P215</f>
        <v>0</v>
      </c>
      <c r="Q213" s="70">
        <f t="shared" ref="Q213" si="2327">+Q214+Q215</f>
        <v>0</v>
      </c>
      <c r="R213" s="70">
        <f t="shared" ref="R213" si="2328">+R214+R215</f>
        <v>0</v>
      </c>
      <c r="S213" s="70">
        <f t="shared" ref="S213" si="2329">+S214+S215</f>
        <v>0</v>
      </c>
      <c r="T213" s="70">
        <f t="shared" ref="T213" si="2330">+T214+T215</f>
        <v>0</v>
      </c>
      <c r="U213" s="70">
        <f t="shared" ref="U213" si="2331">+U214+U215</f>
        <v>0</v>
      </c>
      <c r="V213" s="70">
        <f t="shared" ref="V213" si="2332">+V214+V215</f>
        <v>0</v>
      </c>
      <c r="W213" s="70">
        <f t="shared" ref="W213" si="2333">+W214+W215</f>
        <v>0</v>
      </c>
      <c r="X213" s="70">
        <f t="shared" ref="X213" si="2334">+X214+X215</f>
        <v>0</v>
      </c>
      <c r="Y213" s="70">
        <f t="shared" ref="Y213" si="2335">+Y214+Y215</f>
        <v>0</v>
      </c>
      <c r="Z213" s="70">
        <f t="shared" ref="Z213" si="2336">+Z214+Z215</f>
        <v>0</v>
      </c>
      <c r="AA213" s="70">
        <f t="shared" ref="AA213" si="2337">+AA214+AA215</f>
        <v>0</v>
      </c>
      <c r="AB213" s="84">
        <f t="shared" ref="AB213" si="2338">+AB214+AB215</f>
        <v>0</v>
      </c>
      <c r="AC213" s="84">
        <f t="shared" ref="AC213" si="2339">+AC214+AC215</f>
        <v>0</v>
      </c>
      <c r="AD213" s="84">
        <f t="shared" ref="AD213" si="2340">+AD214+AD215</f>
        <v>0</v>
      </c>
      <c r="AE213" s="84">
        <f t="shared" ref="AE213" si="2341">+AE214+AE215</f>
        <v>0</v>
      </c>
      <c r="AF213" s="84">
        <f t="shared" ref="AF213" si="2342">+AF214+AF215</f>
        <v>0</v>
      </c>
      <c r="AG213" s="84">
        <f t="shared" ref="AG213" si="2343">+AG214+AG215</f>
        <v>0</v>
      </c>
      <c r="AH213" s="84">
        <f t="shared" ref="AH213" si="2344">+AH214+AH215</f>
        <v>0</v>
      </c>
      <c r="AI213" s="84">
        <f t="shared" ref="AI213" si="2345">+AI214+AI215</f>
        <v>0</v>
      </c>
      <c r="AJ213" s="84">
        <f t="shared" ref="AJ213" si="2346">+AJ214+AJ215</f>
        <v>0</v>
      </c>
      <c r="AK213" s="84">
        <f t="shared" ref="AK213" si="2347">+AK214+AK215</f>
        <v>0</v>
      </c>
      <c r="AL213" s="84">
        <f t="shared" ref="AL213" si="2348">+AL214+AL215</f>
        <v>1</v>
      </c>
      <c r="AM213" s="84">
        <f t="shared" ref="AM213" si="2349">+AM214+AM215</f>
        <v>0</v>
      </c>
      <c r="AN213" s="84">
        <f t="shared" ref="AN213" si="2350">+AN214+AN215</f>
        <v>0</v>
      </c>
      <c r="AO213" s="84">
        <f t="shared" ref="AO213" si="2351">+AO214+AO215</f>
        <v>0</v>
      </c>
      <c r="AP213" s="84">
        <f t="shared" ref="AP213" si="2352">+AP214+AP215</f>
        <v>0</v>
      </c>
      <c r="AQ213" s="84">
        <f t="shared" ref="AQ213" si="2353">+AQ214+AQ215</f>
        <v>0</v>
      </c>
      <c r="AR213" s="84">
        <f t="shared" ref="AR213" si="2354">+AR214+AR215</f>
        <v>0</v>
      </c>
      <c r="AS213" s="84">
        <f t="shared" ref="AS213" si="2355">+AS214+AS215</f>
        <v>0</v>
      </c>
      <c r="AT213" s="84">
        <f t="shared" ref="AT213" si="2356">+AT214+AT215</f>
        <v>0</v>
      </c>
      <c r="AU213" s="84">
        <f t="shared" ref="AU213" si="2357">+AU214+AU215</f>
        <v>0</v>
      </c>
      <c r="AV213" s="84">
        <f t="shared" ref="AV213" si="2358">+AV214+AV215</f>
        <v>0</v>
      </c>
      <c r="AW213" s="84">
        <f t="shared" ref="AW213" si="2359">+AW214+AW215</f>
        <v>0</v>
      </c>
      <c r="AX213" s="84">
        <f t="shared" ref="AX213" si="2360">+AX214+AX215</f>
        <v>1</v>
      </c>
      <c r="AY213" s="84">
        <f t="shared" ref="AY213" si="2361">+AY214+AY215</f>
        <v>0</v>
      </c>
      <c r="AZ213" s="84">
        <f t="shared" ref="AZ213" si="2362">+AZ214+AZ215</f>
        <v>0</v>
      </c>
      <c r="BA213" s="84">
        <f t="shared" ref="BA213" si="2363">+BA214+BA215</f>
        <v>0</v>
      </c>
      <c r="BB213" s="84">
        <f t="shared" ref="BB213" si="2364">+BB214+BB215</f>
        <v>0</v>
      </c>
      <c r="BC213" s="84">
        <f t="shared" ref="BC213" si="2365">+BC214+BC215</f>
        <v>0</v>
      </c>
      <c r="BD213" s="84">
        <f t="shared" ref="BD213" si="2366">+BD214+BD215</f>
        <v>0</v>
      </c>
      <c r="BE213" s="84">
        <f t="shared" ref="BE213" si="2367">+BE214+BE215</f>
        <v>0</v>
      </c>
      <c r="BF213" s="84">
        <f t="shared" ref="BF213" si="2368">+BF214+BF215</f>
        <v>0</v>
      </c>
      <c r="BG213" s="84">
        <f t="shared" ref="BG213" si="2369">+BG214+BG215</f>
        <v>0</v>
      </c>
      <c r="BH213" s="84">
        <f t="shared" ref="BH213" si="2370">+BH214+BH215</f>
        <v>0</v>
      </c>
      <c r="BI213" s="84">
        <f t="shared" ref="BI213" si="2371">+BI214+BI215</f>
        <v>0</v>
      </c>
      <c r="BJ213" s="84">
        <f t="shared" ref="BJ213" si="2372">+BJ214+BJ215</f>
        <v>1.72</v>
      </c>
      <c r="BK213" s="84">
        <f t="shared" ref="BK213" si="2373">+BK214+BK215</f>
        <v>0</v>
      </c>
      <c r="BL213" s="84">
        <f t="shared" ref="BL213" si="2374">+BL214+BL215</f>
        <v>0</v>
      </c>
      <c r="BM213" s="84">
        <f t="shared" ref="BM213" si="2375">+BM214+BM215</f>
        <v>1</v>
      </c>
      <c r="BN213" s="84">
        <f t="shared" ref="BN213" si="2376">+BN214+BN215</f>
        <v>0</v>
      </c>
      <c r="BO213" s="84">
        <f t="shared" ref="BO213" si="2377">+BO214+BO215</f>
        <v>0</v>
      </c>
      <c r="BP213" s="84">
        <f t="shared" ref="BP213" si="2378">+BP214+BP215</f>
        <v>0</v>
      </c>
      <c r="BQ213" s="84">
        <f t="shared" ref="BQ213" si="2379">+BQ214+BQ215</f>
        <v>0</v>
      </c>
      <c r="BR213" s="84">
        <f t="shared" ref="BR213" si="2380">+BR214+BR215</f>
        <v>0</v>
      </c>
      <c r="BS213" s="84">
        <f t="shared" ref="BS213" si="2381">+BS214+BS215</f>
        <v>0</v>
      </c>
      <c r="BT213" s="84">
        <f t="shared" ref="BT213" si="2382">+BT214+BT215</f>
        <v>0</v>
      </c>
      <c r="BU213" s="84">
        <f t="shared" ref="BU213" si="2383">+BU214+BU215</f>
        <v>0</v>
      </c>
      <c r="BV213" s="84">
        <f t="shared" ref="BV213" si="2384">+BV214+BV215</f>
        <v>0</v>
      </c>
    </row>
    <row r="214" spans="1:74">
      <c r="A214" s="1">
        <v>8.1</v>
      </c>
      <c r="B214" s="43" t="s">
        <v>65</v>
      </c>
      <c r="C214" s="70"/>
      <c r="D214" s="70"/>
      <c r="E214" s="70"/>
      <c r="F214" s="70"/>
      <c r="G214" s="70"/>
      <c r="H214" s="70"/>
      <c r="I214" s="102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84"/>
      <c r="AC214" s="84"/>
      <c r="AD214" s="84"/>
      <c r="AE214" s="84"/>
      <c r="AF214" s="84"/>
      <c r="AG214" s="84"/>
      <c r="AH214" s="84"/>
      <c r="AI214" s="84"/>
      <c r="AJ214" s="84"/>
      <c r="AK214" s="84"/>
      <c r="AL214" s="84"/>
      <c r="AM214" s="84"/>
      <c r="AN214" s="84"/>
      <c r="AO214" s="84"/>
      <c r="AP214" s="84"/>
      <c r="AQ214" s="84"/>
      <c r="AR214" s="84"/>
      <c r="AS214" s="84"/>
      <c r="AT214" s="84"/>
      <c r="AU214" s="84"/>
      <c r="AV214" s="84"/>
      <c r="AW214" s="84"/>
      <c r="AX214" s="84"/>
      <c r="AY214" s="84"/>
      <c r="AZ214" s="84"/>
      <c r="BA214" s="84"/>
      <c r="BB214" s="84"/>
      <c r="BC214" s="84"/>
      <c r="BD214" s="84"/>
      <c r="BE214" s="84"/>
      <c r="BF214" s="84"/>
      <c r="BG214" s="84"/>
      <c r="BH214" s="84"/>
      <c r="BI214" s="84"/>
      <c r="BJ214" s="84">
        <v>1</v>
      </c>
      <c r="BK214" s="84"/>
      <c r="BL214" s="84"/>
      <c r="BM214" s="84"/>
      <c r="BN214" s="84"/>
      <c r="BO214" s="84"/>
      <c r="BP214" s="84"/>
      <c r="BQ214" s="84"/>
      <c r="BR214" s="84"/>
      <c r="BS214" s="84"/>
      <c r="BT214" s="84"/>
      <c r="BU214" s="84"/>
      <c r="BV214" s="84"/>
    </row>
    <row r="215" spans="1:74" ht="15" thickBot="1">
      <c r="A215" s="1">
        <v>8.1999999999999993</v>
      </c>
      <c r="B215" s="48" t="s">
        <v>62</v>
      </c>
      <c r="C215" s="75"/>
      <c r="D215" s="75"/>
      <c r="E215" s="75"/>
      <c r="F215" s="75"/>
      <c r="G215" s="75"/>
      <c r="H215" s="75"/>
      <c r="I215" s="103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>
        <v>1</v>
      </c>
      <c r="AM215" s="85"/>
      <c r="AN215" s="85"/>
      <c r="AO215" s="85"/>
      <c r="AP215" s="85"/>
      <c r="AQ215" s="85"/>
      <c r="AR215" s="85"/>
      <c r="AS215" s="85"/>
      <c r="AT215" s="85"/>
      <c r="AU215" s="85"/>
      <c r="AV215" s="85"/>
      <c r="AW215" s="85"/>
      <c r="AX215" s="85">
        <v>1</v>
      </c>
      <c r="AY215" s="85"/>
      <c r="AZ215" s="85"/>
      <c r="BA215" s="85"/>
      <c r="BB215" s="85"/>
      <c r="BC215" s="85"/>
      <c r="BD215" s="85"/>
      <c r="BE215" s="85"/>
      <c r="BF215" s="85"/>
      <c r="BG215" s="85"/>
      <c r="BH215" s="85"/>
      <c r="BI215" s="85"/>
      <c r="BJ215" s="85">
        <v>0.72</v>
      </c>
      <c r="BK215" s="85"/>
      <c r="BL215" s="85"/>
      <c r="BM215" s="85">
        <v>1</v>
      </c>
      <c r="BN215" s="85"/>
      <c r="BO215" s="85"/>
      <c r="BP215" s="85"/>
      <c r="BQ215" s="85"/>
      <c r="BR215" s="85"/>
      <c r="BS215" s="85"/>
      <c r="BT215" s="85"/>
      <c r="BU215" s="85"/>
      <c r="BV215" s="85"/>
    </row>
  </sheetData>
  <mergeCells count="56">
    <mergeCell ref="B5:C5"/>
    <mergeCell ref="AY186:BJ186"/>
    <mergeCell ref="AM151:AX151"/>
    <mergeCell ref="AY151:BJ151"/>
    <mergeCell ref="AY81:BJ81"/>
    <mergeCell ref="AM47:AX47"/>
    <mergeCell ref="AY47:BJ47"/>
    <mergeCell ref="C11:G11"/>
    <mergeCell ref="I11:L11"/>
    <mergeCell ref="C116:N116"/>
    <mergeCell ref="C151:N151"/>
    <mergeCell ref="N11:R11"/>
    <mergeCell ref="BK186:BV186"/>
    <mergeCell ref="C186:N186"/>
    <mergeCell ref="O186:Z186"/>
    <mergeCell ref="AA186:AL186"/>
    <mergeCell ref="AM186:AX186"/>
    <mergeCell ref="BK116:BV116"/>
    <mergeCell ref="O151:Z151"/>
    <mergeCell ref="AA151:AL151"/>
    <mergeCell ref="O116:Z116"/>
    <mergeCell ref="AA116:AL116"/>
    <mergeCell ref="AM116:AX116"/>
    <mergeCell ref="AY116:BJ116"/>
    <mergeCell ref="BK151:BV151"/>
    <mergeCell ref="BK47:BV47"/>
    <mergeCell ref="C81:N81"/>
    <mergeCell ref="O81:Z81"/>
    <mergeCell ref="AA81:AL81"/>
    <mergeCell ref="O47:Z47"/>
    <mergeCell ref="AM81:AX81"/>
    <mergeCell ref="C47:N47"/>
    <mergeCell ref="BK81:BV81"/>
    <mergeCell ref="AA47:AL47"/>
    <mergeCell ref="BW116:BY116"/>
    <mergeCell ref="BZ116:CF116"/>
    <mergeCell ref="CN116:CT116"/>
    <mergeCell ref="CU116:DA116"/>
    <mergeCell ref="BW81:BY81"/>
    <mergeCell ref="BZ81:CF81"/>
    <mergeCell ref="EK116:EQ116"/>
    <mergeCell ref="EK81:EQ81"/>
    <mergeCell ref="CG116:CM116"/>
    <mergeCell ref="ED116:EJ116"/>
    <mergeCell ref="DI116:DO116"/>
    <mergeCell ref="DB81:DH81"/>
    <mergeCell ref="DB116:DH116"/>
    <mergeCell ref="ED81:EJ81"/>
    <mergeCell ref="DW81:EC81"/>
    <mergeCell ref="DW116:EC116"/>
    <mergeCell ref="DP116:DV116"/>
    <mergeCell ref="CG81:CM81"/>
    <mergeCell ref="CN81:CT81"/>
    <mergeCell ref="CU81:DA81"/>
    <mergeCell ref="DP81:DV81"/>
    <mergeCell ref="DI81:DO81"/>
  </mergeCells>
  <pageMargins left="0.31496062992125984" right="0.23622047244094491" top="0.35433070866141736" bottom="0.35433070866141736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8</vt:i4>
      </vt:variant>
    </vt:vector>
  </HeadingPairs>
  <TitlesOfParts>
    <vt:vector size="9" baseType="lpstr">
      <vt:lpstr>15 - ING NO VSS</vt:lpstr>
      <vt:lpstr>Cuadro15Causado</vt:lpstr>
      <vt:lpstr>Cuadro15Hist</vt:lpstr>
      <vt:lpstr>Cuadro15ParCausado</vt:lpstr>
      <vt:lpstr>Cuadro15ParRecaudo</vt:lpstr>
      <vt:lpstr>Cuadro15Presupuesto</vt:lpstr>
      <vt:lpstr>Cuadro15Recaudado</vt:lpstr>
      <vt:lpstr>Cuadro15VarCausado</vt:lpstr>
      <vt:lpstr>Cuadro15VarRecaudado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2013-12-05T23:57:54Z</cp:lastPrinted>
  <dcterms:created xsi:type="dcterms:W3CDTF">2013-05-26T17:48:19Z</dcterms:created>
  <dcterms:modified xsi:type="dcterms:W3CDTF">2014-06-05T03:37:05Z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